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ISTI\ING2 MI\Séries temporelles\2018-2019\TP3\TP4bis\"/>
    </mc:Choice>
  </mc:AlternateContent>
  <bookViews>
    <workbookView xWindow="0" yWindow="0" windowWidth="10932" windowHeight="6372" activeTab="4"/>
  </bookViews>
  <sheets>
    <sheet name="Exo1 LES" sheetId="1" r:id="rId1"/>
    <sheet name="Exo1 LED" sheetId="2" r:id="rId2"/>
    <sheet name="Exo4 LES" sheetId="3" r:id="rId3"/>
    <sheet name="Exo4 LED" sheetId="4" r:id="rId4"/>
    <sheet name="Exo4_3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5" l="1"/>
  <c r="C6" i="5"/>
  <c r="C7" i="5"/>
  <c r="C8" i="5"/>
  <c r="C9" i="5"/>
  <c r="C10" i="5"/>
  <c r="C11" i="5"/>
  <c r="C12" i="5"/>
  <c r="C13" i="5"/>
  <c r="C14" i="5"/>
  <c r="C15" i="5"/>
  <c r="C16" i="5"/>
  <c r="C17" i="5"/>
  <c r="C18" i="5"/>
  <c r="C19" i="5"/>
  <c r="C20" i="5"/>
  <c r="C21" i="5"/>
  <c r="C22" i="5"/>
  <c r="C23" i="5"/>
  <c r="C24" i="5"/>
  <c r="C25" i="5"/>
  <c r="C26" i="5"/>
  <c r="C27" i="5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5" i="5"/>
  <c r="C46" i="5"/>
  <c r="C47" i="5"/>
  <c r="C48" i="5"/>
  <c r="C49" i="5"/>
  <c r="C50" i="5"/>
  <c r="C51" i="5"/>
  <c r="C52" i="5"/>
  <c r="C53" i="5"/>
  <c r="C54" i="5"/>
  <c r="C55" i="5"/>
  <c r="C56" i="5"/>
  <c r="C57" i="5"/>
  <c r="C58" i="5"/>
  <c r="C59" i="5"/>
  <c r="C60" i="5"/>
  <c r="C61" i="5"/>
  <c r="C62" i="5"/>
  <c r="C63" i="5"/>
  <c r="C64" i="5"/>
  <c r="C65" i="5"/>
  <c r="C66" i="5"/>
  <c r="C67" i="5"/>
  <c r="C68" i="5"/>
  <c r="C69" i="5"/>
  <c r="C70" i="5"/>
  <c r="C71" i="5"/>
  <c r="C72" i="5"/>
  <c r="C73" i="5"/>
  <c r="C74" i="5"/>
  <c r="C75" i="5"/>
  <c r="C76" i="5"/>
  <c r="C77" i="5"/>
  <c r="C78" i="5"/>
  <c r="C79" i="5"/>
  <c r="C80" i="5"/>
  <c r="C81" i="5"/>
  <c r="C82" i="5"/>
  <c r="C83" i="5"/>
  <c r="C84" i="5"/>
  <c r="C85" i="5"/>
  <c r="C86" i="5"/>
  <c r="C87" i="5"/>
  <c r="C88" i="5"/>
  <c r="C89" i="5"/>
  <c r="C90" i="5"/>
  <c r="C91" i="5"/>
  <c r="C92" i="5"/>
  <c r="C93" i="5"/>
  <c r="C94" i="5"/>
  <c r="C95" i="5"/>
  <c r="C96" i="5"/>
  <c r="C97" i="5"/>
  <c r="C98" i="5"/>
  <c r="C99" i="5"/>
  <c r="C100" i="5"/>
  <c r="C101" i="5"/>
  <c r="C102" i="5"/>
  <c r="C103" i="5"/>
  <c r="C104" i="5"/>
  <c r="C105" i="5"/>
  <c r="C106" i="5"/>
  <c r="C107" i="5"/>
  <c r="C108" i="5"/>
  <c r="C109" i="5"/>
  <c r="C110" i="5"/>
  <c r="C111" i="5"/>
  <c r="C112" i="5"/>
  <c r="C113" i="5"/>
  <c r="C114" i="5"/>
  <c r="C115" i="5"/>
  <c r="C116" i="5"/>
  <c r="C117" i="5"/>
  <c r="C118" i="5"/>
  <c r="C119" i="5"/>
  <c r="C120" i="5"/>
  <c r="C121" i="5"/>
  <c r="C122" i="5"/>
  <c r="C123" i="5"/>
  <c r="C124" i="5"/>
  <c r="C125" i="5"/>
  <c r="C126" i="5"/>
  <c r="C127" i="5"/>
  <c r="C128" i="5"/>
  <c r="C129" i="5"/>
  <c r="C130" i="5"/>
  <c r="C131" i="5"/>
  <c r="C132" i="5"/>
  <c r="C133" i="5"/>
  <c r="C134" i="5"/>
  <c r="C135" i="5"/>
  <c r="C136" i="5"/>
  <c r="C137" i="5"/>
  <c r="C138" i="5"/>
  <c r="C139" i="5"/>
  <c r="C140" i="5"/>
  <c r="C141" i="5"/>
  <c r="C142" i="5"/>
  <c r="C143" i="5"/>
  <c r="C144" i="5"/>
  <c r="C145" i="5"/>
  <c r="C146" i="5"/>
  <c r="C147" i="5"/>
  <c r="C148" i="5"/>
  <c r="C149" i="5"/>
  <c r="C150" i="5"/>
  <c r="C151" i="5"/>
  <c r="C152" i="5"/>
  <c r="C153" i="5"/>
  <c r="C154" i="5"/>
  <c r="C155" i="5"/>
  <c r="C156" i="5"/>
  <c r="C157" i="5"/>
  <c r="C158" i="5"/>
  <c r="C159" i="5"/>
  <c r="C160" i="5"/>
  <c r="C161" i="5"/>
  <c r="C162" i="5"/>
  <c r="C163" i="5"/>
  <c r="C164" i="5"/>
  <c r="C165" i="5"/>
  <c r="C166" i="5"/>
  <c r="C167" i="5"/>
  <c r="C168" i="5"/>
  <c r="C169" i="5"/>
  <c r="C170" i="5"/>
  <c r="C171" i="5"/>
  <c r="C172" i="5"/>
  <c r="C173" i="5"/>
  <c r="C174" i="5"/>
  <c r="C175" i="5"/>
  <c r="C176" i="5"/>
  <c r="C177" i="5"/>
  <c r="C178" i="5"/>
  <c r="C179" i="5"/>
  <c r="C180" i="5"/>
  <c r="C181" i="5"/>
  <c r="C182" i="5"/>
  <c r="C183" i="5"/>
  <c r="C184" i="5"/>
  <c r="C185" i="5"/>
  <c r="C186" i="5"/>
  <c r="C187" i="5"/>
  <c r="C188" i="5"/>
  <c r="C189" i="5"/>
  <c r="C190" i="5"/>
  <c r="C191" i="5"/>
  <c r="C192" i="5"/>
  <c r="C193" i="5"/>
  <c r="C194" i="5"/>
  <c r="C195" i="5"/>
  <c r="C196" i="5"/>
  <c r="C197" i="5"/>
  <c r="C198" i="5"/>
  <c r="C199" i="5"/>
  <c r="C200" i="5"/>
  <c r="C201" i="5"/>
  <c r="C202" i="5"/>
  <c r="C203" i="5"/>
  <c r="C4" i="5"/>
  <c r="B6" i="5"/>
  <c r="D6" i="5" s="1"/>
  <c r="B7" i="5"/>
  <c r="B8" i="5"/>
  <c r="B9" i="5"/>
  <c r="B10" i="5"/>
  <c r="D10" i="5" s="1"/>
  <c r="B11" i="5"/>
  <c r="B12" i="5"/>
  <c r="B13" i="5"/>
  <c r="B14" i="5"/>
  <c r="B15" i="5"/>
  <c r="B16" i="5"/>
  <c r="B17" i="5"/>
  <c r="B18" i="5"/>
  <c r="B19" i="5"/>
  <c r="B20" i="5"/>
  <c r="B21" i="5"/>
  <c r="B22" i="5"/>
  <c r="D22" i="5" s="1"/>
  <c r="B23" i="5"/>
  <c r="B24" i="5"/>
  <c r="B25" i="5"/>
  <c r="B26" i="5"/>
  <c r="D26" i="5" s="1"/>
  <c r="B27" i="5"/>
  <c r="B28" i="5"/>
  <c r="B29" i="5"/>
  <c r="B30" i="5"/>
  <c r="B31" i="5"/>
  <c r="B32" i="5"/>
  <c r="B33" i="5"/>
  <c r="B34" i="5"/>
  <c r="D34" i="5" s="1"/>
  <c r="B35" i="5"/>
  <c r="B36" i="5"/>
  <c r="B37" i="5"/>
  <c r="B38" i="5"/>
  <c r="D38" i="5" s="1"/>
  <c r="B39" i="5"/>
  <c r="B40" i="5"/>
  <c r="B41" i="5"/>
  <c r="B42" i="5"/>
  <c r="D42" i="5" s="1"/>
  <c r="B43" i="5"/>
  <c r="B44" i="5"/>
  <c r="B45" i="5"/>
  <c r="B46" i="5"/>
  <c r="B47" i="5"/>
  <c r="B48" i="5"/>
  <c r="B49" i="5"/>
  <c r="B50" i="5"/>
  <c r="D50" i="5" s="1"/>
  <c r="B51" i="5"/>
  <c r="B52" i="5"/>
  <c r="B53" i="5"/>
  <c r="B54" i="5"/>
  <c r="D54" i="5" s="1"/>
  <c r="B55" i="5"/>
  <c r="B56" i="5"/>
  <c r="B57" i="5"/>
  <c r="B58" i="5"/>
  <c r="D58" i="5" s="1"/>
  <c r="B59" i="5"/>
  <c r="B60" i="5"/>
  <c r="B61" i="5"/>
  <c r="B62" i="5"/>
  <c r="B63" i="5"/>
  <c r="B64" i="5"/>
  <c r="B65" i="5"/>
  <c r="B66" i="5"/>
  <c r="D66" i="5" s="1"/>
  <c r="B67" i="5"/>
  <c r="B68" i="5"/>
  <c r="B69" i="5"/>
  <c r="B70" i="5"/>
  <c r="D70" i="5" s="1"/>
  <c r="B71" i="5"/>
  <c r="B72" i="5"/>
  <c r="B73" i="5"/>
  <c r="B74" i="5"/>
  <c r="D74" i="5" s="1"/>
  <c r="B75" i="5"/>
  <c r="B76" i="5"/>
  <c r="B77" i="5"/>
  <c r="B78" i="5"/>
  <c r="B79" i="5"/>
  <c r="B80" i="5"/>
  <c r="B81" i="5"/>
  <c r="B82" i="5"/>
  <c r="B83" i="5"/>
  <c r="B84" i="5"/>
  <c r="B85" i="5"/>
  <c r="B86" i="5"/>
  <c r="D86" i="5" s="1"/>
  <c r="B87" i="5"/>
  <c r="B88" i="5"/>
  <c r="B89" i="5"/>
  <c r="B90" i="5"/>
  <c r="D90" i="5" s="1"/>
  <c r="B91" i="5"/>
  <c r="B92" i="5"/>
  <c r="B93" i="5"/>
  <c r="B94" i="5"/>
  <c r="B95" i="5"/>
  <c r="B96" i="5"/>
  <c r="B97" i="5"/>
  <c r="B98" i="5"/>
  <c r="B99" i="5"/>
  <c r="B100" i="5"/>
  <c r="B101" i="5"/>
  <c r="B102" i="5"/>
  <c r="D102" i="5" s="1"/>
  <c r="B103" i="5"/>
  <c r="B104" i="5"/>
  <c r="B105" i="5"/>
  <c r="B106" i="5"/>
  <c r="D106" i="5" s="1"/>
  <c r="B107" i="5"/>
  <c r="B108" i="5"/>
  <c r="B109" i="5"/>
  <c r="B110" i="5"/>
  <c r="B111" i="5"/>
  <c r="B112" i="5"/>
  <c r="B113" i="5"/>
  <c r="B114" i="5"/>
  <c r="D114" i="5" s="1"/>
  <c r="B115" i="5"/>
  <c r="B116" i="5"/>
  <c r="B117" i="5"/>
  <c r="B118" i="5"/>
  <c r="D118" i="5" s="1"/>
  <c r="B119" i="5"/>
  <c r="B120" i="5"/>
  <c r="B121" i="5"/>
  <c r="B122" i="5"/>
  <c r="D122" i="5" s="1"/>
  <c r="B123" i="5"/>
  <c r="B124" i="5"/>
  <c r="B125" i="5"/>
  <c r="B126" i="5"/>
  <c r="B127" i="5"/>
  <c r="B128" i="5"/>
  <c r="B129" i="5"/>
  <c r="B130" i="5"/>
  <c r="D130" i="5" s="1"/>
  <c r="B131" i="5"/>
  <c r="B132" i="5"/>
  <c r="B133" i="5"/>
  <c r="B134" i="5"/>
  <c r="D134" i="5" s="1"/>
  <c r="B135" i="5"/>
  <c r="B136" i="5"/>
  <c r="B137" i="5"/>
  <c r="B138" i="5"/>
  <c r="D138" i="5" s="1"/>
  <c r="B139" i="5"/>
  <c r="B140" i="5"/>
  <c r="B141" i="5"/>
  <c r="B142" i="5"/>
  <c r="B143" i="5"/>
  <c r="B144" i="5"/>
  <c r="B145" i="5"/>
  <c r="B146" i="5"/>
  <c r="B147" i="5"/>
  <c r="B148" i="5"/>
  <c r="B149" i="5"/>
  <c r="B150" i="5"/>
  <c r="D150" i="5" s="1"/>
  <c r="B151" i="5"/>
  <c r="B152" i="5"/>
  <c r="B153" i="5"/>
  <c r="B154" i="5"/>
  <c r="D154" i="5" s="1"/>
  <c r="B155" i="5"/>
  <c r="B156" i="5"/>
  <c r="B157" i="5"/>
  <c r="B158" i="5"/>
  <c r="B159" i="5"/>
  <c r="B160" i="5"/>
  <c r="B161" i="5"/>
  <c r="B162" i="5"/>
  <c r="B163" i="5"/>
  <c r="B164" i="5"/>
  <c r="B165" i="5"/>
  <c r="B166" i="5"/>
  <c r="D166" i="5" s="1"/>
  <c r="B167" i="5"/>
  <c r="B168" i="5"/>
  <c r="B169" i="5"/>
  <c r="B170" i="5"/>
  <c r="D170" i="5" s="1"/>
  <c r="B171" i="5"/>
  <c r="B172" i="5"/>
  <c r="B173" i="5"/>
  <c r="B174" i="5"/>
  <c r="B175" i="5"/>
  <c r="B176" i="5"/>
  <c r="B177" i="5"/>
  <c r="B178" i="5"/>
  <c r="B179" i="5"/>
  <c r="B180" i="5"/>
  <c r="B181" i="5"/>
  <c r="B182" i="5"/>
  <c r="D182" i="5" s="1"/>
  <c r="B183" i="5"/>
  <c r="B184" i="5"/>
  <c r="B185" i="5"/>
  <c r="B186" i="5"/>
  <c r="D186" i="5" s="1"/>
  <c r="B187" i="5"/>
  <c r="B188" i="5"/>
  <c r="B189" i="5"/>
  <c r="B190" i="5"/>
  <c r="B191" i="5"/>
  <c r="B192" i="5"/>
  <c r="B193" i="5"/>
  <c r="B194" i="5"/>
  <c r="B195" i="5"/>
  <c r="B196" i="5"/>
  <c r="B197" i="5"/>
  <c r="B198" i="5"/>
  <c r="D198" i="5" s="1"/>
  <c r="B199" i="5"/>
  <c r="B200" i="5"/>
  <c r="B201" i="5"/>
  <c r="B202" i="5"/>
  <c r="D202" i="5" s="1"/>
  <c r="B203" i="5"/>
  <c r="B5" i="5"/>
  <c r="B4" i="5"/>
  <c r="D184" i="5" l="1"/>
  <c r="D172" i="5"/>
  <c r="D168" i="5"/>
  <c r="D156" i="5"/>
  <c r="D152" i="5"/>
  <c r="D124" i="5"/>
  <c r="D120" i="5"/>
  <c r="D108" i="5"/>
  <c r="D104" i="5"/>
  <c r="D92" i="5"/>
  <c r="D68" i="5"/>
  <c r="D60" i="5"/>
  <c r="D56" i="5"/>
  <c r="D36" i="5"/>
  <c r="D12" i="5"/>
  <c r="D143" i="5"/>
  <c r="D115" i="5"/>
  <c r="D75" i="5"/>
  <c r="D23" i="5"/>
  <c r="D193" i="5"/>
  <c r="D181" i="5"/>
  <c r="D169" i="5"/>
  <c r="D157" i="5"/>
  <c r="D149" i="5"/>
  <c r="D137" i="5"/>
  <c r="D125" i="5"/>
  <c r="D113" i="5"/>
  <c r="D105" i="5"/>
  <c r="D81" i="5"/>
  <c r="D45" i="5"/>
  <c r="D197" i="5"/>
  <c r="D185" i="5"/>
  <c r="D173" i="5"/>
  <c r="D165" i="5"/>
  <c r="D153" i="5"/>
  <c r="D141" i="5"/>
  <c r="D129" i="5"/>
  <c r="D121" i="5"/>
  <c r="D109" i="5"/>
  <c r="D101" i="5"/>
  <c r="D93" i="5"/>
  <c r="D89" i="5"/>
  <c r="D77" i="5"/>
  <c r="D69" i="5"/>
  <c r="D61" i="5"/>
  <c r="D53" i="5"/>
  <c r="D49" i="5"/>
  <c r="D37" i="5"/>
  <c r="D29" i="5"/>
  <c r="D13" i="5"/>
  <c r="D201" i="5"/>
  <c r="D189" i="5"/>
  <c r="D177" i="5"/>
  <c r="D161" i="5"/>
  <c r="D145" i="5"/>
  <c r="D133" i="5"/>
  <c r="D117" i="5"/>
  <c r="D97" i="5"/>
  <c r="D85" i="5"/>
  <c r="D73" i="5"/>
  <c r="D65" i="5"/>
  <c r="D57" i="5"/>
  <c r="D41" i="5"/>
  <c r="D33" i="5"/>
  <c r="D25" i="5"/>
  <c r="D21" i="5"/>
  <c r="D17" i="5"/>
  <c r="D9" i="5"/>
  <c r="D5" i="5"/>
  <c r="D131" i="5"/>
  <c r="D123" i="5"/>
  <c r="D107" i="5"/>
  <c r="D99" i="5"/>
  <c r="D63" i="5"/>
  <c r="D28" i="5"/>
  <c r="D24" i="5"/>
  <c r="D132" i="5"/>
  <c r="D188" i="5"/>
  <c r="D140" i="5"/>
  <c r="D116" i="5"/>
  <c r="D76" i="5"/>
  <c r="D40" i="5"/>
  <c r="D139" i="5"/>
  <c r="D79" i="5"/>
  <c r="D7" i="5"/>
  <c r="D200" i="5"/>
  <c r="D44" i="5"/>
  <c r="D83" i="5"/>
  <c r="D52" i="5"/>
  <c r="D8" i="5"/>
  <c r="D20" i="5"/>
  <c r="D127" i="5"/>
  <c r="D111" i="5"/>
  <c r="D95" i="5"/>
  <c r="D67" i="5"/>
  <c r="D136" i="5"/>
  <c r="D100" i="5"/>
  <c r="D88" i="5"/>
  <c r="D72" i="5"/>
  <c r="D199" i="5"/>
  <c r="D183" i="5"/>
  <c r="D167" i="5"/>
  <c r="D151" i="5"/>
  <c r="D55" i="5"/>
  <c r="D11" i="5"/>
  <c r="D203" i="5"/>
  <c r="D187" i="5"/>
  <c r="D171" i="5"/>
  <c r="D155" i="5"/>
  <c r="D39" i="5"/>
  <c r="D195" i="5"/>
  <c r="D179" i="5"/>
  <c r="D163" i="5"/>
  <c r="D147" i="5"/>
  <c r="D51" i="5"/>
  <c r="D19" i="5"/>
  <c r="D196" i="5"/>
  <c r="D194" i="5"/>
  <c r="D191" i="5"/>
  <c r="D180" i="5"/>
  <c r="D178" i="5"/>
  <c r="D175" i="5"/>
  <c r="D164" i="5"/>
  <c r="D162" i="5"/>
  <c r="D159" i="5"/>
  <c r="D148" i="5"/>
  <c r="D146" i="5"/>
  <c r="D98" i="5"/>
  <c r="D91" i="5"/>
  <c r="D84" i="5"/>
  <c r="D82" i="5"/>
  <c r="D47" i="5"/>
  <c r="D31" i="5"/>
  <c r="D18" i="5"/>
  <c r="D15" i="5"/>
  <c r="D35" i="5"/>
  <c r="D192" i="5"/>
  <c r="D190" i="5"/>
  <c r="D176" i="5"/>
  <c r="D174" i="5"/>
  <c r="D160" i="5"/>
  <c r="D158" i="5"/>
  <c r="D144" i="5"/>
  <c r="D142" i="5"/>
  <c r="D135" i="5"/>
  <c r="D128" i="5"/>
  <c r="D126" i="5"/>
  <c r="D119" i="5"/>
  <c r="D112" i="5"/>
  <c r="D110" i="5"/>
  <c r="D103" i="5"/>
  <c r="D96" i="5"/>
  <c r="D94" i="5"/>
  <c r="D87" i="5"/>
  <c r="D80" i="5"/>
  <c r="D78" i="5"/>
  <c r="D71" i="5"/>
  <c r="D64" i="5"/>
  <c r="D62" i="5"/>
  <c r="D59" i="5"/>
  <c r="D48" i="5"/>
  <c r="D46" i="5"/>
  <c r="D43" i="5"/>
  <c r="D32" i="5"/>
  <c r="D30" i="5"/>
  <c r="D27" i="5"/>
  <c r="D16" i="5"/>
  <c r="D14" i="5"/>
  <c r="D4" i="5"/>
  <c r="G5" i="4"/>
  <c r="H5" i="4"/>
  <c r="G6" i="4"/>
  <c r="H6" i="4"/>
  <c r="G7" i="4"/>
  <c r="H7" i="4"/>
  <c r="G8" i="4"/>
  <c r="H8" i="4"/>
  <c r="G9" i="4"/>
  <c r="H9" i="4"/>
  <c r="G10" i="4"/>
  <c r="H10" i="4"/>
  <c r="G11" i="4"/>
  <c r="H11" i="4"/>
  <c r="H4" i="4"/>
  <c r="G4" i="4"/>
  <c r="B6" i="4"/>
  <c r="C6" i="4" s="1"/>
  <c r="B7" i="4"/>
  <c r="C7" i="4" s="1"/>
  <c r="B8" i="4"/>
  <c r="C8" i="4" s="1"/>
  <c r="B9" i="4"/>
  <c r="C9" i="4" s="1"/>
  <c r="B10" i="4"/>
  <c r="C10" i="4" s="1"/>
  <c r="B11" i="4"/>
  <c r="C11" i="4" s="1"/>
  <c r="B12" i="4"/>
  <c r="C12" i="4" s="1"/>
  <c r="B13" i="4"/>
  <c r="C13" i="4" s="1"/>
  <c r="B14" i="4"/>
  <c r="C14" i="4" s="1"/>
  <c r="B15" i="4"/>
  <c r="C15" i="4" s="1"/>
  <c r="B16" i="4"/>
  <c r="C16" i="4" s="1"/>
  <c r="B17" i="4"/>
  <c r="C17" i="4" s="1"/>
  <c r="B18" i="4"/>
  <c r="C18" i="4" s="1"/>
  <c r="B19" i="4"/>
  <c r="C19" i="4" s="1"/>
  <c r="B20" i="4"/>
  <c r="C20" i="4" s="1"/>
  <c r="B21" i="4"/>
  <c r="C21" i="4" s="1"/>
  <c r="B22" i="4"/>
  <c r="C22" i="4" s="1"/>
  <c r="B23" i="4"/>
  <c r="C23" i="4" s="1"/>
  <c r="B24" i="4"/>
  <c r="C24" i="4" s="1"/>
  <c r="B25" i="4"/>
  <c r="C25" i="4" s="1"/>
  <c r="B26" i="4"/>
  <c r="C26" i="4" s="1"/>
  <c r="B27" i="4"/>
  <c r="C27" i="4" s="1"/>
  <c r="B28" i="4"/>
  <c r="C28" i="4" s="1"/>
  <c r="B29" i="4"/>
  <c r="C29" i="4" s="1"/>
  <c r="B30" i="4"/>
  <c r="C30" i="4" s="1"/>
  <c r="B31" i="4"/>
  <c r="C31" i="4" s="1"/>
  <c r="B32" i="4"/>
  <c r="C32" i="4" s="1"/>
  <c r="B33" i="4"/>
  <c r="C33" i="4" s="1"/>
  <c r="B34" i="4"/>
  <c r="C34" i="4" s="1"/>
  <c r="B35" i="4"/>
  <c r="C35" i="4" s="1"/>
  <c r="B36" i="4"/>
  <c r="C36" i="4" s="1"/>
  <c r="B37" i="4"/>
  <c r="C37" i="4" s="1"/>
  <c r="B38" i="4"/>
  <c r="C38" i="4" s="1"/>
  <c r="B39" i="4"/>
  <c r="C39" i="4" s="1"/>
  <c r="B40" i="4"/>
  <c r="C40" i="4" s="1"/>
  <c r="B41" i="4"/>
  <c r="C41" i="4" s="1"/>
  <c r="B42" i="4"/>
  <c r="C42" i="4" s="1"/>
  <c r="B43" i="4"/>
  <c r="C43" i="4" s="1"/>
  <c r="B44" i="4"/>
  <c r="C44" i="4" s="1"/>
  <c r="B45" i="4"/>
  <c r="C45" i="4" s="1"/>
  <c r="B46" i="4"/>
  <c r="C46" i="4" s="1"/>
  <c r="B47" i="4"/>
  <c r="C47" i="4" s="1"/>
  <c r="B48" i="4"/>
  <c r="C48" i="4" s="1"/>
  <c r="B49" i="4"/>
  <c r="C49" i="4" s="1"/>
  <c r="B50" i="4"/>
  <c r="C50" i="4" s="1"/>
  <c r="B51" i="4"/>
  <c r="C51" i="4" s="1"/>
  <c r="B52" i="4"/>
  <c r="C52" i="4" s="1"/>
  <c r="B53" i="4"/>
  <c r="C53" i="4" s="1"/>
  <c r="B54" i="4"/>
  <c r="C54" i="4" s="1"/>
  <c r="B55" i="4"/>
  <c r="C55" i="4" s="1"/>
  <c r="B56" i="4"/>
  <c r="C56" i="4" s="1"/>
  <c r="B57" i="4"/>
  <c r="C57" i="4" s="1"/>
  <c r="B58" i="4"/>
  <c r="C58" i="4" s="1"/>
  <c r="B59" i="4"/>
  <c r="C59" i="4" s="1"/>
  <c r="B60" i="4"/>
  <c r="C60" i="4" s="1"/>
  <c r="B61" i="4"/>
  <c r="C61" i="4" s="1"/>
  <c r="B62" i="4"/>
  <c r="C62" i="4" s="1"/>
  <c r="B63" i="4"/>
  <c r="C63" i="4" s="1"/>
  <c r="B64" i="4"/>
  <c r="C64" i="4" s="1"/>
  <c r="B65" i="4"/>
  <c r="C65" i="4" s="1"/>
  <c r="B66" i="4"/>
  <c r="C66" i="4" s="1"/>
  <c r="B67" i="4"/>
  <c r="C67" i="4" s="1"/>
  <c r="B68" i="4"/>
  <c r="C68" i="4" s="1"/>
  <c r="B69" i="4"/>
  <c r="C69" i="4" s="1"/>
  <c r="B70" i="4"/>
  <c r="C70" i="4" s="1"/>
  <c r="B71" i="4"/>
  <c r="C71" i="4" s="1"/>
  <c r="B72" i="4"/>
  <c r="C72" i="4" s="1"/>
  <c r="B73" i="4"/>
  <c r="C73" i="4" s="1"/>
  <c r="B74" i="4"/>
  <c r="C74" i="4" s="1"/>
  <c r="B75" i="4"/>
  <c r="C75" i="4" s="1"/>
  <c r="B76" i="4"/>
  <c r="C76" i="4" s="1"/>
  <c r="B77" i="4"/>
  <c r="C77" i="4" s="1"/>
  <c r="B78" i="4"/>
  <c r="C78" i="4" s="1"/>
  <c r="B79" i="4"/>
  <c r="C79" i="4" s="1"/>
  <c r="B80" i="4"/>
  <c r="C80" i="4" s="1"/>
  <c r="B81" i="4"/>
  <c r="C81" i="4" s="1"/>
  <c r="B82" i="4"/>
  <c r="C82" i="4" s="1"/>
  <c r="B83" i="4"/>
  <c r="C83" i="4" s="1"/>
  <c r="B84" i="4"/>
  <c r="C84" i="4" s="1"/>
  <c r="B85" i="4"/>
  <c r="C85" i="4" s="1"/>
  <c r="B86" i="4"/>
  <c r="C86" i="4" s="1"/>
  <c r="B87" i="4"/>
  <c r="C87" i="4" s="1"/>
  <c r="B88" i="4"/>
  <c r="C88" i="4" s="1"/>
  <c r="B89" i="4"/>
  <c r="C89" i="4" s="1"/>
  <c r="B90" i="4"/>
  <c r="C90" i="4" s="1"/>
  <c r="B91" i="4"/>
  <c r="C91" i="4" s="1"/>
  <c r="B92" i="4"/>
  <c r="C92" i="4" s="1"/>
  <c r="B93" i="4"/>
  <c r="C93" i="4" s="1"/>
  <c r="B94" i="4"/>
  <c r="C94" i="4" s="1"/>
  <c r="B95" i="4"/>
  <c r="C95" i="4" s="1"/>
  <c r="B96" i="4"/>
  <c r="C96" i="4" s="1"/>
  <c r="B97" i="4"/>
  <c r="C97" i="4" s="1"/>
  <c r="B98" i="4"/>
  <c r="C98" i="4" s="1"/>
  <c r="B99" i="4"/>
  <c r="C99" i="4" s="1"/>
  <c r="B100" i="4"/>
  <c r="C100" i="4" s="1"/>
  <c r="B101" i="4"/>
  <c r="C101" i="4" s="1"/>
  <c r="B102" i="4"/>
  <c r="C102" i="4" s="1"/>
  <c r="B103" i="4"/>
  <c r="C103" i="4" s="1"/>
  <c r="B104" i="4"/>
  <c r="C104" i="4" s="1"/>
  <c r="B105" i="4"/>
  <c r="C105" i="4" s="1"/>
  <c r="B106" i="4"/>
  <c r="C106" i="4" s="1"/>
  <c r="B107" i="4"/>
  <c r="C107" i="4" s="1"/>
  <c r="B108" i="4"/>
  <c r="C108" i="4" s="1"/>
  <c r="B109" i="4"/>
  <c r="C109" i="4" s="1"/>
  <c r="B110" i="4"/>
  <c r="C110" i="4" s="1"/>
  <c r="B111" i="4"/>
  <c r="C111" i="4" s="1"/>
  <c r="B112" i="4"/>
  <c r="C112" i="4" s="1"/>
  <c r="B113" i="4"/>
  <c r="C113" i="4" s="1"/>
  <c r="B114" i="4"/>
  <c r="C114" i="4" s="1"/>
  <c r="B115" i="4"/>
  <c r="C115" i="4" s="1"/>
  <c r="B116" i="4"/>
  <c r="C116" i="4" s="1"/>
  <c r="B117" i="4"/>
  <c r="C117" i="4" s="1"/>
  <c r="B118" i="4"/>
  <c r="C118" i="4" s="1"/>
  <c r="B119" i="4"/>
  <c r="C119" i="4" s="1"/>
  <c r="B120" i="4"/>
  <c r="C120" i="4" s="1"/>
  <c r="B121" i="4"/>
  <c r="C121" i="4" s="1"/>
  <c r="B122" i="4"/>
  <c r="C122" i="4" s="1"/>
  <c r="B123" i="4"/>
  <c r="C123" i="4" s="1"/>
  <c r="B124" i="4"/>
  <c r="C124" i="4" s="1"/>
  <c r="B125" i="4"/>
  <c r="C125" i="4" s="1"/>
  <c r="B126" i="4"/>
  <c r="C126" i="4" s="1"/>
  <c r="B127" i="4"/>
  <c r="C127" i="4" s="1"/>
  <c r="B128" i="4"/>
  <c r="C128" i="4" s="1"/>
  <c r="B129" i="4"/>
  <c r="C129" i="4" s="1"/>
  <c r="B130" i="4"/>
  <c r="C130" i="4" s="1"/>
  <c r="B131" i="4"/>
  <c r="C131" i="4" s="1"/>
  <c r="B132" i="4"/>
  <c r="C132" i="4" s="1"/>
  <c r="B133" i="4"/>
  <c r="C133" i="4" s="1"/>
  <c r="B134" i="4"/>
  <c r="C134" i="4" s="1"/>
  <c r="B135" i="4"/>
  <c r="C135" i="4" s="1"/>
  <c r="B136" i="4"/>
  <c r="C136" i="4" s="1"/>
  <c r="B137" i="4"/>
  <c r="C137" i="4" s="1"/>
  <c r="B138" i="4"/>
  <c r="C138" i="4" s="1"/>
  <c r="B139" i="4"/>
  <c r="C139" i="4" s="1"/>
  <c r="B140" i="4"/>
  <c r="C140" i="4" s="1"/>
  <c r="B141" i="4"/>
  <c r="C141" i="4" s="1"/>
  <c r="B142" i="4"/>
  <c r="C142" i="4" s="1"/>
  <c r="B143" i="4"/>
  <c r="C143" i="4" s="1"/>
  <c r="B144" i="4"/>
  <c r="C144" i="4" s="1"/>
  <c r="B145" i="4"/>
  <c r="C145" i="4" s="1"/>
  <c r="B146" i="4"/>
  <c r="C146" i="4" s="1"/>
  <c r="B147" i="4"/>
  <c r="C147" i="4" s="1"/>
  <c r="B148" i="4"/>
  <c r="C148" i="4" s="1"/>
  <c r="B149" i="4"/>
  <c r="C149" i="4" s="1"/>
  <c r="B150" i="4"/>
  <c r="C150" i="4" s="1"/>
  <c r="B151" i="4"/>
  <c r="C151" i="4" s="1"/>
  <c r="B152" i="4"/>
  <c r="C152" i="4" s="1"/>
  <c r="B153" i="4"/>
  <c r="C153" i="4" s="1"/>
  <c r="B154" i="4"/>
  <c r="C154" i="4" s="1"/>
  <c r="B155" i="4"/>
  <c r="C155" i="4" s="1"/>
  <c r="B156" i="4"/>
  <c r="C156" i="4" s="1"/>
  <c r="B157" i="4"/>
  <c r="C157" i="4" s="1"/>
  <c r="B158" i="4"/>
  <c r="C158" i="4" s="1"/>
  <c r="B159" i="4"/>
  <c r="C159" i="4" s="1"/>
  <c r="B160" i="4"/>
  <c r="C160" i="4" s="1"/>
  <c r="B161" i="4"/>
  <c r="C161" i="4" s="1"/>
  <c r="B162" i="4"/>
  <c r="C162" i="4" s="1"/>
  <c r="B163" i="4"/>
  <c r="C163" i="4" s="1"/>
  <c r="B164" i="4"/>
  <c r="C164" i="4" s="1"/>
  <c r="B165" i="4"/>
  <c r="C165" i="4" s="1"/>
  <c r="B166" i="4"/>
  <c r="C166" i="4" s="1"/>
  <c r="B167" i="4"/>
  <c r="C167" i="4" s="1"/>
  <c r="B168" i="4"/>
  <c r="C168" i="4" s="1"/>
  <c r="B169" i="4"/>
  <c r="C169" i="4" s="1"/>
  <c r="B170" i="4"/>
  <c r="C170" i="4" s="1"/>
  <c r="B171" i="4"/>
  <c r="C171" i="4" s="1"/>
  <c r="B172" i="4"/>
  <c r="C172" i="4" s="1"/>
  <c r="B173" i="4"/>
  <c r="C173" i="4" s="1"/>
  <c r="B174" i="4"/>
  <c r="C174" i="4" s="1"/>
  <c r="B175" i="4"/>
  <c r="C175" i="4" s="1"/>
  <c r="B176" i="4"/>
  <c r="C176" i="4" s="1"/>
  <c r="B177" i="4"/>
  <c r="C177" i="4" s="1"/>
  <c r="B178" i="4"/>
  <c r="C178" i="4" s="1"/>
  <c r="B179" i="4"/>
  <c r="C179" i="4" s="1"/>
  <c r="B180" i="4"/>
  <c r="C180" i="4" s="1"/>
  <c r="B181" i="4"/>
  <c r="C181" i="4" s="1"/>
  <c r="B182" i="4"/>
  <c r="C182" i="4" s="1"/>
  <c r="B183" i="4"/>
  <c r="C183" i="4" s="1"/>
  <c r="B184" i="4"/>
  <c r="C184" i="4" s="1"/>
  <c r="B185" i="4"/>
  <c r="C185" i="4" s="1"/>
  <c r="B186" i="4"/>
  <c r="C186" i="4" s="1"/>
  <c r="B187" i="4"/>
  <c r="C187" i="4" s="1"/>
  <c r="B188" i="4"/>
  <c r="C188" i="4" s="1"/>
  <c r="B189" i="4"/>
  <c r="C189" i="4" s="1"/>
  <c r="B190" i="4"/>
  <c r="C190" i="4" s="1"/>
  <c r="B191" i="4"/>
  <c r="C191" i="4" s="1"/>
  <c r="B192" i="4"/>
  <c r="C192" i="4" s="1"/>
  <c r="B193" i="4"/>
  <c r="C193" i="4" s="1"/>
  <c r="B194" i="4"/>
  <c r="C194" i="4" s="1"/>
  <c r="B195" i="4"/>
  <c r="C195" i="4" s="1"/>
  <c r="B196" i="4"/>
  <c r="C196" i="4" s="1"/>
  <c r="B197" i="4"/>
  <c r="C197" i="4" s="1"/>
  <c r="B198" i="4"/>
  <c r="C198" i="4" s="1"/>
  <c r="B199" i="4"/>
  <c r="C199" i="4" s="1"/>
  <c r="B200" i="4"/>
  <c r="C200" i="4" s="1"/>
  <c r="B5" i="4"/>
  <c r="C5" i="4" s="1"/>
  <c r="B4" i="4"/>
  <c r="C4" i="4" s="1"/>
  <c r="B6" i="3"/>
  <c r="C6" i="3" s="1"/>
  <c r="B7" i="3"/>
  <c r="C7" i="3" s="1"/>
  <c r="B8" i="3"/>
  <c r="C8" i="3" s="1"/>
  <c r="B9" i="3"/>
  <c r="C9" i="3" s="1"/>
  <c r="B10" i="3"/>
  <c r="C10" i="3" s="1"/>
  <c r="B11" i="3"/>
  <c r="C11" i="3" s="1"/>
  <c r="B12" i="3"/>
  <c r="C12" i="3" s="1"/>
  <c r="B13" i="3"/>
  <c r="C13" i="3" s="1"/>
  <c r="B14" i="3"/>
  <c r="C14" i="3" s="1"/>
  <c r="B15" i="3"/>
  <c r="C15" i="3" s="1"/>
  <c r="B16" i="3"/>
  <c r="C16" i="3" s="1"/>
  <c r="B17" i="3"/>
  <c r="C17" i="3" s="1"/>
  <c r="B18" i="3"/>
  <c r="C18" i="3" s="1"/>
  <c r="B19" i="3"/>
  <c r="C19" i="3" s="1"/>
  <c r="B20" i="3"/>
  <c r="C20" i="3" s="1"/>
  <c r="B21" i="3"/>
  <c r="C21" i="3" s="1"/>
  <c r="B22" i="3"/>
  <c r="C22" i="3" s="1"/>
  <c r="B23" i="3"/>
  <c r="C23" i="3" s="1"/>
  <c r="B24" i="3"/>
  <c r="C24" i="3" s="1"/>
  <c r="B25" i="3"/>
  <c r="C25" i="3" s="1"/>
  <c r="B26" i="3"/>
  <c r="C26" i="3" s="1"/>
  <c r="B27" i="3"/>
  <c r="C27" i="3" s="1"/>
  <c r="B28" i="3"/>
  <c r="C28" i="3" s="1"/>
  <c r="B29" i="3"/>
  <c r="C29" i="3" s="1"/>
  <c r="B30" i="3"/>
  <c r="C30" i="3" s="1"/>
  <c r="B31" i="3"/>
  <c r="C31" i="3" s="1"/>
  <c r="B32" i="3"/>
  <c r="C32" i="3" s="1"/>
  <c r="B33" i="3"/>
  <c r="C33" i="3" s="1"/>
  <c r="B34" i="3"/>
  <c r="C34" i="3" s="1"/>
  <c r="B35" i="3"/>
  <c r="C35" i="3" s="1"/>
  <c r="B36" i="3"/>
  <c r="C36" i="3" s="1"/>
  <c r="B37" i="3"/>
  <c r="C37" i="3" s="1"/>
  <c r="B38" i="3"/>
  <c r="C38" i="3" s="1"/>
  <c r="B39" i="3"/>
  <c r="C39" i="3" s="1"/>
  <c r="B40" i="3"/>
  <c r="C40" i="3" s="1"/>
  <c r="B41" i="3"/>
  <c r="C41" i="3" s="1"/>
  <c r="B42" i="3"/>
  <c r="C42" i="3" s="1"/>
  <c r="B43" i="3"/>
  <c r="C43" i="3" s="1"/>
  <c r="B44" i="3"/>
  <c r="C44" i="3" s="1"/>
  <c r="B45" i="3"/>
  <c r="C45" i="3" s="1"/>
  <c r="B46" i="3"/>
  <c r="C46" i="3" s="1"/>
  <c r="B47" i="3"/>
  <c r="C47" i="3" s="1"/>
  <c r="B48" i="3"/>
  <c r="C48" i="3" s="1"/>
  <c r="B49" i="3"/>
  <c r="C49" i="3" s="1"/>
  <c r="B50" i="3"/>
  <c r="C50" i="3" s="1"/>
  <c r="B51" i="3"/>
  <c r="C51" i="3" s="1"/>
  <c r="B52" i="3"/>
  <c r="C52" i="3" s="1"/>
  <c r="B53" i="3"/>
  <c r="C53" i="3" s="1"/>
  <c r="B54" i="3"/>
  <c r="C54" i="3" s="1"/>
  <c r="B55" i="3"/>
  <c r="C55" i="3" s="1"/>
  <c r="B56" i="3"/>
  <c r="C56" i="3" s="1"/>
  <c r="B57" i="3"/>
  <c r="C57" i="3" s="1"/>
  <c r="B58" i="3"/>
  <c r="C58" i="3" s="1"/>
  <c r="B59" i="3"/>
  <c r="C59" i="3" s="1"/>
  <c r="B60" i="3"/>
  <c r="C60" i="3" s="1"/>
  <c r="B61" i="3"/>
  <c r="C61" i="3" s="1"/>
  <c r="B62" i="3"/>
  <c r="C62" i="3" s="1"/>
  <c r="B63" i="3"/>
  <c r="C63" i="3" s="1"/>
  <c r="B64" i="3"/>
  <c r="C64" i="3" s="1"/>
  <c r="B65" i="3"/>
  <c r="C65" i="3" s="1"/>
  <c r="B66" i="3"/>
  <c r="C66" i="3" s="1"/>
  <c r="B67" i="3"/>
  <c r="C67" i="3" s="1"/>
  <c r="B68" i="3"/>
  <c r="C68" i="3" s="1"/>
  <c r="B69" i="3"/>
  <c r="C69" i="3" s="1"/>
  <c r="B70" i="3"/>
  <c r="C70" i="3" s="1"/>
  <c r="B71" i="3"/>
  <c r="C71" i="3" s="1"/>
  <c r="B72" i="3"/>
  <c r="C72" i="3" s="1"/>
  <c r="B73" i="3"/>
  <c r="C73" i="3" s="1"/>
  <c r="B74" i="3"/>
  <c r="C74" i="3" s="1"/>
  <c r="B75" i="3"/>
  <c r="C75" i="3" s="1"/>
  <c r="B76" i="3"/>
  <c r="C76" i="3" s="1"/>
  <c r="B77" i="3"/>
  <c r="C77" i="3" s="1"/>
  <c r="B78" i="3"/>
  <c r="C78" i="3" s="1"/>
  <c r="B79" i="3"/>
  <c r="C79" i="3" s="1"/>
  <c r="B80" i="3"/>
  <c r="C80" i="3" s="1"/>
  <c r="B81" i="3"/>
  <c r="C81" i="3" s="1"/>
  <c r="B82" i="3"/>
  <c r="C82" i="3" s="1"/>
  <c r="B83" i="3"/>
  <c r="C83" i="3" s="1"/>
  <c r="B84" i="3"/>
  <c r="C84" i="3" s="1"/>
  <c r="B85" i="3"/>
  <c r="C85" i="3" s="1"/>
  <c r="B86" i="3"/>
  <c r="C86" i="3" s="1"/>
  <c r="B87" i="3"/>
  <c r="C87" i="3" s="1"/>
  <c r="B88" i="3"/>
  <c r="C88" i="3" s="1"/>
  <c r="B89" i="3"/>
  <c r="C89" i="3" s="1"/>
  <c r="B90" i="3"/>
  <c r="C90" i="3" s="1"/>
  <c r="B91" i="3"/>
  <c r="C91" i="3" s="1"/>
  <c r="B92" i="3"/>
  <c r="C92" i="3" s="1"/>
  <c r="B93" i="3"/>
  <c r="C93" i="3" s="1"/>
  <c r="B94" i="3"/>
  <c r="C94" i="3" s="1"/>
  <c r="B95" i="3"/>
  <c r="C95" i="3" s="1"/>
  <c r="B96" i="3"/>
  <c r="C96" i="3" s="1"/>
  <c r="B97" i="3"/>
  <c r="C97" i="3" s="1"/>
  <c r="B98" i="3"/>
  <c r="C98" i="3" s="1"/>
  <c r="B99" i="3"/>
  <c r="C99" i="3" s="1"/>
  <c r="B100" i="3"/>
  <c r="C100" i="3" s="1"/>
  <c r="B101" i="3"/>
  <c r="C101" i="3" s="1"/>
  <c r="B102" i="3"/>
  <c r="C102" i="3" s="1"/>
  <c r="B103" i="3"/>
  <c r="C103" i="3" s="1"/>
  <c r="B104" i="3"/>
  <c r="C104" i="3" s="1"/>
  <c r="B105" i="3"/>
  <c r="C105" i="3" s="1"/>
  <c r="B106" i="3"/>
  <c r="C106" i="3" s="1"/>
  <c r="B107" i="3"/>
  <c r="C107" i="3" s="1"/>
  <c r="B108" i="3"/>
  <c r="C108" i="3" s="1"/>
  <c r="B109" i="3"/>
  <c r="C109" i="3" s="1"/>
  <c r="B110" i="3"/>
  <c r="C110" i="3" s="1"/>
  <c r="B111" i="3"/>
  <c r="C111" i="3" s="1"/>
  <c r="B112" i="3"/>
  <c r="C112" i="3" s="1"/>
  <c r="B113" i="3"/>
  <c r="C113" i="3" s="1"/>
  <c r="B114" i="3"/>
  <c r="C114" i="3" s="1"/>
  <c r="B115" i="3"/>
  <c r="C115" i="3" s="1"/>
  <c r="B116" i="3"/>
  <c r="C116" i="3" s="1"/>
  <c r="B117" i="3"/>
  <c r="C117" i="3" s="1"/>
  <c r="B118" i="3"/>
  <c r="C118" i="3" s="1"/>
  <c r="B119" i="3"/>
  <c r="C119" i="3" s="1"/>
  <c r="B120" i="3"/>
  <c r="C120" i="3" s="1"/>
  <c r="B121" i="3"/>
  <c r="C121" i="3" s="1"/>
  <c r="B122" i="3"/>
  <c r="C122" i="3" s="1"/>
  <c r="B123" i="3"/>
  <c r="C123" i="3" s="1"/>
  <c r="B124" i="3"/>
  <c r="C124" i="3" s="1"/>
  <c r="B125" i="3"/>
  <c r="C125" i="3" s="1"/>
  <c r="B126" i="3"/>
  <c r="C126" i="3" s="1"/>
  <c r="B127" i="3"/>
  <c r="C127" i="3" s="1"/>
  <c r="B128" i="3"/>
  <c r="C128" i="3" s="1"/>
  <c r="B129" i="3"/>
  <c r="C129" i="3" s="1"/>
  <c r="B130" i="3"/>
  <c r="C130" i="3" s="1"/>
  <c r="B131" i="3"/>
  <c r="C131" i="3" s="1"/>
  <c r="B132" i="3"/>
  <c r="C132" i="3" s="1"/>
  <c r="B133" i="3"/>
  <c r="C133" i="3" s="1"/>
  <c r="B134" i="3"/>
  <c r="C134" i="3" s="1"/>
  <c r="B135" i="3"/>
  <c r="C135" i="3" s="1"/>
  <c r="B136" i="3"/>
  <c r="C136" i="3" s="1"/>
  <c r="B137" i="3"/>
  <c r="C137" i="3" s="1"/>
  <c r="B138" i="3"/>
  <c r="C138" i="3" s="1"/>
  <c r="B139" i="3"/>
  <c r="C139" i="3" s="1"/>
  <c r="B140" i="3"/>
  <c r="C140" i="3" s="1"/>
  <c r="B141" i="3"/>
  <c r="C141" i="3" s="1"/>
  <c r="B142" i="3"/>
  <c r="C142" i="3" s="1"/>
  <c r="B143" i="3"/>
  <c r="C143" i="3" s="1"/>
  <c r="B144" i="3"/>
  <c r="C144" i="3" s="1"/>
  <c r="B145" i="3"/>
  <c r="C145" i="3" s="1"/>
  <c r="B146" i="3"/>
  <c r="C146" i="3" s="1"/>
  <c r="B147" i="3"/>
  <c r="C147" i="3" s="1"/>
  <c r="B148" i="3"/>
  <c r="C148" i="3" s="1"/>
  <c r="B149" i="3"/>
  <c r="C149" i="3" s="1"/>
  <c r="B150" i="3"/>
  <c r="C150" i="3" s="1"/>
  <c r="B151" i="3"/>
  <c r="C151" i="3" s="1"/>
  <c r="B152" i="3"/>
  <c r="C152" i="3" s="1"/>
  <c r="B153" i="3"/>
  <c r="C153" i="3" s="1"/>
  <c r="B154" i="3"/>
  <c r="C154" i="3" s="1"/>
  <c r="B155" i="3"/>
  <c r="C155" i="3" s="1"/>
  <c r="B156" i="3"/>
  <c r="C156" i="3" s="1"/>
  <c r="B157" i="3"/>
  <c r="C157" i="3" s="1"/>
  <c r="B158" i="3"/>
  <c r="C158" i="3" s="1"/>
  <c r="B159" i="3"/>
  <c r="C159" i="3" s="1"/>
  <c r="B160" i="3"/>
  <c r="C160" i="3" s="1"/>
  <c r="B161" i="3"/>
  <c r="C161" i="3" s="1"/>
  <c r="B162" i="3"/>
  <c r="C162" i="3" s="1"/>
  <c r="B163" i="3"/>
  <c r="C163" i="3" s="1"/>
  <c r="B164" i="3"/>
  <c r="C164" i="3" s="1"/>
  <c r="B165" i="3"/>
  <c r="C165" i="3" s="1"/>
  <c r="B166" i="3"/>
  <c r="C166" i="3" s="1"/>
  <c r="B167" i="3"/>
  <c r="C167" i="3" s="1"/>
  <c r="B168" i="3"/>
  <c r="C168" i="3" s="1"/>
  <c r="B169" i="3"/>
  <c r="C169" i="3" s="1"/>
  <c r="B170" i="3"/>
  <c r="C170" i="3" s="1"/>
  <c r="B171" i="3"/>
  <c r="C171" i="3" s="1"/>
  <c r="B172" i="3"/>
  <c r="C172" i="3" s="1"/>
  <c r="B173" i="3"/>
  <c r="C173" i="3" s="1"/>
  <c r="B174" i="3"/>
  <c r="C174" i="3" s="1"/>
  <c r="B175" i="3"/>
  <c r="C175" i="3" s="1"/>
  <c r="B176" i="3"/>
  <c r="C176" i="3" s="1"/>
  <c r="B177" i="3"/>
  <c r="C177" i="3" s="1"/>
  <c r="B178" i="3"/>
  <c r="C178" i="3" s="1"/>
  <c r="B179" i="3"/>
  <c r="C179" i="3" s="1"/>
  <c r="B180" i="3"/>
  <c r="C180" i="3" s="1"/>
  <c r="B181" i="3"/>
  <c r="C181" i="3" s="1"/>
  <c r="B182" i="3"/>
  <c r="C182" i="3" s="1"/>
  <c r="B183" i="3"/>
  <c r="C183" i="3" s="1"/>
  <c r="B184" i="3"/>
  <c r="C184" i="3" s="1"/>
  <c r="B185" i="3"/>
  <c r="C185" i="3" s="1"/>
  <c r="B186" i="3"/>
  <c r="C186" i="3" s="1"/>
  <c r="B187" i="3"/>
  <c r="C187" i="3" s="1"/>
  <c r="B188" i="3"/>
  <c r="C188" i="3" s="1"/>
  <c r="B189" i="3"/>
  <c r="C189" i="3" s="1"/>
  <c r="B190" i="3"/>
  <c r="C190" i="3" s="1"/>
  <c r="B191" i="3"/>
  <c r="C191" i="3" s="1"/>
  <c r="B192" i="3"/>
  <c r="C192" i="3" s="1"/>
  <c r="B193" i="3"/>
  <c r="C193" i="3" s="1"/>
  <c r="B194" i="3"/>
  <c r="C194" i="3" s="1"/>
  <c r="B195" i="3"/>
  <c r="C195" i="3" s="1"/>
  <c r="B196" i="3"/>
  <c r="C196" i="3" s="1"/>
  <c r="B197" i="3"/>
  <c r="C197" i="3" s="1"/>
  <c r="B198" i="3"/>
  <c r="C198" i="3" s="1"/>
  <c r="B199" i="3"/>
  <c r="C199" i="3" s="1"/>
  <c r="B200" i="3"/>
  <c r="C200" i="3" s="1"/>
  <c r="B201" i="3"/>
  <c r="C201" i="3" s="1"/>
  <c r="B202" i="3"/>
  <c r="C202" i="3" s="1"/>
  <c r="B203" i="3"/>
  <c r="C203" i="3" s="1"/>
  <c r="B204" i="3"/>
  <c r="C204" i="3" s="1"/>
  <c r="B5" i="3"/>
  <c r="C5" i="3" s="1"/>
  <c r="G4" i="2"/>
  <c r="C12" i="1"/>
  <c r="C6" i="1"/>
  <c r="C7" i="1" s="1"/>
  <c r="C8" i="1" s="1"/>
  <c r="C9" i="1" s="1"/>
  <c r="C10" i="1" s="1"/>
  <c r="C11" i="1" s="1"/>
  <c r="C5" i="2"/>
  <c r="D5" i="2" s="1"/>
  <c r="C5" i="1"/>
  <c r="F4" i="2"/>
  <c r="E4" i="2"/>
  <c r="D4" i="2"/>
  <c r="C4" i="2"/>
  <c r="B20" i="1"/>
  <c r="B19" i="1"/>
  <c r="C4" i="1"/>
  <c r="D4" i="1" s="1"/>
  <c r="D12" i="4" l="1"/>
  <c r="D13" i="3"/>
  <c r="D14" i="3" s="1"/>
  <c r="D15" i="3" s="1"/>
  <c r="D16" i="3" s="1"/>
  <c r="D17" i="3" s="1"/>
  <c r="D18" i="3" s="1"/>
  <c r="D19" i="3" s="1"/>
  <c r="D20" i="3" s="1"/>
  <c r="D21" i="3" s="1"/>
  <c r="D22" i="3" s="1"/>
  <c r="D23" i="3" s="1"/>
  <c r="D24" i="3" s="1"/>
  <c r="D25" i="3" s="1"/>
  <c r="D26" i="3" s="1"/>
  <c r="D27" i="3" s="1"/>
  <c r="D28" i="3" s="1"/>
  <c r="D29" i="3" s="1"/>
  <c r="D30" i="3" s="1"/>
  <c r="D31" i="3" s="1"/>
  <c r="D32" i="3" s="1"/>
  <c r="D33" i="3" s="1"/>
  <c r="D34" i="3" s="1"/>
  <c r="D35" i="3" s="1"/>
  <c r="D36" i="3" s="1"/>
  <c r="D37" i="3" s="1"/>
  <c r="D38" i="3" s="1"/>
  <c r="D39" i="3" s="1"/>
  <c r="D40" i="3" s="1"/>
  <c r="D41" i="3" s="1"/>
  <c r="D42" i="3" s="1"/>
  <c r="D43" i="3" s="1"/>
  <c r="D44" i="3" s="1"/>
  <c r="D45" i="3" s="1"/>
  <c r="D46" i="3" s="1"/>
  <c r="D47" i="3" s="1"/>
  <c r="D48" i="3" s="1"/>
  <c r="D49" i="3" s="1"/>
  <c r="D50" i="3" s="1"/>
  <c r="D51" i="3" s="1"/>
  <c r="D52" i="3" s="1"/>
  <c r="D53" i="3" s="1"/>
  <c r="D54" i="3" s="1"/>
  <c r="D55" i="3" s="1"/>
  <c r="D56" i="3" s="1"/>
  <c r="D57" i="3" s="1"/>
  <c r="D58" i="3" s="1"/>
  <c r="D59" i="3" s="1"/>
  <c r="D60" i="3" s="1"/>
  <c r="D61" i="3" s="1"/>
  <c r="D62" i="3" s="1"/>
  <c r="D63" i="3" s="1"/>
  <c r="D64" i="3" s="1"/>
  <c r="D65" i="3" s="1"/>
  <c r="D66" i="3" s="1"/>
  <c r="D67" i="3" s="1"/>
  <c r="D68" i="3" s="1"/>
  <c r="D69" i="3" s="1"/>
  <c r="D70" i="3" s="1"/>
  <c r="D71" i="3" s="1"/>
  <c r="D72" i="3" s="1"/>
  <c r="D73" i="3" s="1"/>
  <c r="D74" i="3" s="1"/>
  <c r="D75" i="3" s="1"/>
  <c r="D76" i="3" s="1"/>
  <c r="D77" i="3" s="1"/>
  <c r="D78" i="3" s="1"/>
  <c r="D79" i="3" s="1"/>
  <c r="D80" i="3" s="1"/>
  <c r="D81" i="3" s="1"/>
  <c r="D82" i="3" s="1"/>
  <c r="D83" i="3" s="1"/>
  <c r="D84" i="3" s="1"/>
  <c r="D85" i="3" s="1"/>
  <c r="D86" i="3" s="1"/>
  <c r="D87" i="3" s="1"/>
  <c r="D88" i="3" s="1"/>
  <c r="D89" i="3" s="1"/>
  <c r="D90" i="3" s="1"/>
  <c r="D91" i="3" s="1"/>
  <c r="D92" i="3" s="1"/>
  <c r="D93" i="3" s="1"/>
  <c r="D94" i="3" s="1"/>
  <c r="D95" i="3" s="1"/>
  <c r="D96" i="3" s="1"/>
  <c r="D97" i="3" s="1"/>
  <c r="D98" i="3" s="1"/>
  <c r="D99" i="3" s="1"/>
  <c r="D100" i="3" s="1"/>
  <c r="D101" i="3" s="1"/>
  <c r="D102" i="3" s="1"/>
  <c r="D103" i="3" s="1"/>
  <c r="D104" i="3" s="1"/>
  <c r="D105" i="3" s="1"/>
  <c r="D106" i="3" s="1"/>
  <c r="D107" i="3" s="1"/>
  <c r="D108" i="3" s="1"/>
  <c r="D109" i="3" s="1"/>
  <c r="D110" i="3" s="1"/>
  <c r="D111" i="3" s="1"/>
  <c r="D112" i="3" s="1"/>
  <c r="D113" i="3" s="1"/>
  <c r="D114" i="3" s="1"/>
  <c r="D115" i="3" s="1"/>
  <c r="D116" i="3" s="1"/>
  <c r="D117" i="3" s="1"/>
  <c r="D118" i="3" s="1"/>
  <c r="D119" i="3" s="1"/>
  <c r="D120" i="3" s="1"/>
  <c r="D121" i="3" s="1"/>
  <c r="D122" i="3" s="1"/>
  <c r="D123" i="3" s="1"/>
  <c r="D124" i="3" s="1"/>
  <c r="D125" i="3" s="1"/>
  <c r="D126" i="3" s="1"/>
  <c r="D127" i="3" s="1"/>
  <c r="D128" i="3" s="1"/>
  <c r="D129" i="3" s="1"/>
  <c r="D130" i="3" s="1"/>
  <c r="D131" i="3" s="1"/>
  <c r="D132" i="3" s="1"/>
  <c r="D133" i="3" s="1"/>
  <c r="D134" i="3" s="1"/>
  <c r="D135" i="3" s="1"/>
  <c r="D136" i="3" s="1"/>
  <c r="D137" i="3" s="1"/>
  <c r="D138" i="3" s="1"/>
  <c r="D139" i="3" s="1"/>
  <c r="D140" i="3" s="1"/>
  <c r="D141" i="3" s="1"/>
  <c r="D142" i="3" s="1"/>
  <c r="D143" i="3" s="1"/>
  <c r="D144" i="3" s="1"/>
  <c r="D145" i="3" s="1"/>
  <c r="D146" i="3" s="1"/>
  <c r="D147" i="3" s="1"/>
  <c r="D148" i="3" s="1"/>
  <c r="D149" i="3" s="1"/>
  <c r="D150" i="3" s="1"/>
  <c r="D151" i="3" s="1"/>
  <c r="D152" i="3" s="1"/>
  <c r="D153" i="3" s="1"/>
  <c r="D154" i="3" s="1"/>
  <c r="D155" i="3" s="1"/>
  <c r="D156" i="3" s="1"/>
  <c r="D157" i="3" s="1"/>
  <c r="D158" i="3" s="1"/>
  <c r="D159" i="3" s="1"/>
  <c r="D160" i="3" s="1"/>
  <c r="D161" i="3" s="1"/>
  <c r="D162" i="3" s="1"/>
  <c r="D163" i="3" s="1"/>
  <c r="D164" i="3" s="1"/>
  <c r="D165" i="3" s="1"/>
  <c r="D166" i="3" s="1"/>
  <c r="D167" i="3" s="1"/>
  <c r="D168" i="3" s="1"/>
  <c r="D169" i="3" s="1"/>
  <c r="D170" i="3" s="1"/>
  <c r="D171" i="3" s="1"/>
  <c r="D172" i="3" s="1"/>
  <c r="D173" i="3" s="1"/>
  <c r="D174" i="3" s="1"/>
  <c r="D175" i="3" s="1"/>
  <c r="D176" i="3" s="1"/>
  <c r="D177" i="3" s="1"/>
  <c r="D178" i="3" s="1"/>
  <c r="D179" i="3" s="1"/>
  <c r="D180" i="3" s="1"/>
  <c r="D181" i="3" s="1"/>
  <c r="D182" i="3" s="1"/>
  <c r="D183" i="3" s="1"/>
  <c r="D184" i="3" s="1"/>
  <c r="D185" i="3" s="1"/>
  <c r="D186" i="3" s="1"/>
  <c r="D187" i="3" s="1"/>
  <c r="D188" i="3" s="1"/>
  <c r="D189" i="3" s="1"/>
  <c r="D190" i="3" s="1"/>
  <c r="D191" i="3" s="1"/>
  <c r="D192" i="3" s="1"/>
  <c r="D193" i="3" s="1"/>
  <c r="D194" i="3" s="1"/>
  <c r="D195" i="3" s="1"/>
  <c r="D196" i="3" s="1"/>
  <c r="D197" i="3" s="1"/>
  <c r="D198" i="3" s="1"/>
  <c r="D199" i="3" s="1"/>
  <c r="D200" i="3" s="1"/>
  <c r="D201" i="3" s="1"/>
  <c r="D202" i="3" s="1"/>
  <c r="D203" i="3" s="1"/>
  <c r="D204" i="3" s="1"/>
  <c r="C6" i="2"/>
  <c r="C7" i="2" s="1"/>
  <c r="C8" i="2" s="1"/>
  <c r="C9" i="2" s="1"/>
  <c r="C10" i="2" s="1"/>
  <c r="C11" i="2" s="1"/>
  <c r="D6" i="2"/>
  <c r="D7" i="2" s="1"/>
  <c r="D8" i="2" s="1"/>
  <c r="D9" i="2" s="1"/>
  <c r="D10" i="2" s="1"/>
  <c r="D11" i="2" s="1"/>
  <c r="F11" i="2" s="1"/>
  <c r="F12" i="2" s="1"/>
  <c r="F13" i="2" s="1"/>
  <c r="F14" i="2" s="1"/>
  <c r="F15" i="2" s="1"/>
  <c r="F5" i="2"/>
  <c r="E5" i="2"/>
  <c r="G5" i="2" s="1"/>
  <c r="D5" i="1"/>
  <c r="E12" i="4" l="1"/>
  <c r="G12" i="4" s="1"/>
  <c r="D13" i="4"/>
  <c r="F6" i="2"/>
  <c r="E6" i="2"/>
  <c r="G6" i="2" s="1"/>
  <c r="E11" i="2"/>
  <c r="G11" i="2" s="1"/>
  <c r="E10" i="2"/>
  <c r="G10" i="2" s="1"/>
  <c r="E7" i="2"/>
  <c r="G7" i="2" s="1"/>
  <c r="F7" i="2"/>
  <c r="F8" i="2"/>
  <c r="E12" i="2"/>
  <c r="E8" i="2"/>
  <c r="G8" i="2" s="1"/>
  <c r="E9" i="2"/>
  <c r="G9" i="2" s="1"/>
  <c r="F9" i="2"/>
  <c r="F10" i="2"/>
  <c r="D6" i="1"/>
  <c r="H12" i="4" l="1"/>
  <c r="E13" i="4"/>
  <c r="F13" i="4" s="1"/>
  <c r="D14" i="4"/>
  <c r="G12" i="2"/>
  <c r="E13" i="2"/>
  <c r="D7" i="1"/>
  <c r="H13" i="4" l="1"/>
  <c r="G13" i="4"/>
  <c r="E14" i="4"/>
  <c r="F14" i="4" s="1"/>
  <c r="D15" i="4"/>
  <c r="E14" i="2"/>
  <c r="G13" i="2"/>
  <c r="D8" i="1"/>
  <c r="H14" i="4" l="1"/>
  <c r="G14" i="4"/>
  <c r="E15" i="4"/>
  <c r="F15" i="4" s="1"/>
  <c r="D16" i="4"/>
  <c r="E15" i="2"/>
  <c r="G14" i="2"/>
  <c r="D9" i="1"/>
  <c r="H15" i="4" l="1"/>
  <c r="G15" i="4"/>
  <c r="E16" i="4"/>
  <c r="F16" i="4" s="1"/>
  <c r="D17" i="4"/>
  <c r="G15" i="2"/>
  <c r="D10" i="1"/>
  <c r="H16" i="4" l="1"/>
  <c r="G16" i="4"/>
  <c r="E17" i="4"/>
  <c r="F17" i="4" s="1"/>
  <c r="D18" i="4"/>
  <c r="D11" i="1"/>
  <c r="H17" i="4" l="1"/>
  <c r="G17" i="4"/>
  <c r="E18" i="4"/>
  <c r="F18" i="4" s="1"/>
  <c r="D19" i="4"/>
  <c r="C13" i="1"/>
  <c r="C14" i="1" s="1"/>
  <c r="C15" i="1" s="1"/>
  <c r="C16" i="1" s="1"/>
  <c r="C17" i="1" s="1"/>
  <c r="C18" i="1" s="1"/>
  <c r="F12" i="1"/>
  <c r="F13" i="1" s="1"/>
  <c r="F14" i="1" s="1"/>
  <c r="F15" i="1" s="1"/>
  <c r="F16" i="1" s="1"/>
  <c r="F17" i="1" s="1"/>
  <c r="F18" i="1" s="1"/>
  <c r="E12" i="1"/>
  <c r="E13" i="1" s="1"/>
  <c r="E14" i="1" s="1"/>
  <c r="E15" i="1" s="1"/>
  <c r="E16" i="1" s="1"/>
  <c r="E17" i="1" s="1"/>
  <c r="E18" i="1" s="1"/>
  <c r="H18" i="4" l="1"/>
  <c r="G18" i="4"/>
  <c r="E19" i="4"/>
  <c r="F19" i="4" s="1"/>
  <c r="D20" i="4"/>
  <c r="H19" i="4" l="1"/>
  <c r="G19" i="4"/>
  <c r="E20" i="4"/>
  <c r="F20" i="4" s="1"/>
  <c r="D21" i="4"/>
  <c r="H20" i="4" l="1"/>
  <c r="G20" i="4"/>
  <c r="E21" i="4"/>
  <c r="F21" i="4" s="1"/>
  <c r="D22" i="4"/>
  <c r="H21" i="4" l="1"/>
  <c r="G21" i="4"/>
  <c r="E22" i="4"/>
  <c r="F22" i="4" s="1"/>
  <c r="D23" i="4"/>
  <c r="H22" i="4" l="1"/>
  <c r="G22" i="4"/>
  <c r="E23" i="4"/>
  <c r="F23" i="4" s="1"/>
  <c r="D24" i="4"/>
  <c r="H23" i="4" l="1"/>
  <c r="G23" i="4"/>
  <c r="E24" i="4"/>
  <c r="F24" i="4" s="1"/>
  <c r="D25" i="4"/>
  <c r="H24" i="4" l="1"/>
  <c r="G24" i="4"/>
  <c r="E25" i="4"/>
  <c r="F25" i="4" s="1"/>
  <c r="D26" i="4"/>
  <c r="H25" i="4" l="1"/>
  <c r="G25" i="4"/>
  <c r="E26" i="4"/>
  <c r="F26" i="4" s="1"/>
  <c r="D27" i="4"/>
  <c r="H26" i="4" l="1"/>
  <c r="G26" i="4"/>
  <c r="E27" i="4"/>
  <c r="F27" i="4" s="1"/>
  <c r="D28" i="4"/>
  <c r="H27" i="4" l="1"/>
  <c r="G27" i="4"/>
  <c r="E28" i="4"/>
  <c r="F28" i="4" s="1"/>
  <c r="D29" i="4"/>
  <c r="H28" i="4" l="1"/>
  <c r="G28" i="4"/>
  <c r="E29" i="4"/>
  <c r="F29" i="4" s="1"/>
  <c r="D30" i="4"/>
  <c r="H29" i="4" l="1"/>
  <c r="G29" i="4"/>
  <c r="E30" i="4"/>
  <c r="F30" i="4" s="1"/>
  <c r="D31" i="4"/>
  <c r="H30" i="4" l="1"/>
  <c r="G30" i="4"/>
  <c r="E31" i="4"/>
  <c r="F31" i="4" s="1"/>
  <c r="D32" i="4"/>
  <c r="H31" i="4" l="1"/>
  <c r="G31" i="4"/>
  <c r="E32" i="4"/>
  <c r="F32" i="4" s="1"/>
  <c r="D33" i="4"/>
  <c r="H32" i="4" l="1"/>
  <c r="G32" i="4"/>
  <c r="E33" i="4"/>
  <c r="F33" i="4" s="1"/>
  <c r="D34" i="4"/>
  <c r="H33" i="4" l="1"/>
  <c r="G33" i="4"/>
  <c r="E34" i="4"/>
  <c r="F34" i="4" s="1"/>
  <c r="D35" i="4"/>
  <c r="H34" i="4" l="1"/>
  <c r="G34" i="4"/>
  <c r="E35" i="4"/>
  <c r="F35" i="4" s="1"/>
  <c r="D36" i="4"/>
  <c r="H35" i="4" l="1"/>
  <c r="G35" i="4"/>
  <c r="E36" i="4"/>
  <c r="F36" i="4" s="1"/>
  <c r="D37" i="4"/>
  <c r="H36" i="4" l="1"/>
  <c r="G36" i="4"/>
  <c r="E37" i="4"/>
  <c r="F37" i="4" s="1"/>
  <c r="D38" i="4"/>
  <c r="H37" i="4" l="1"/>
  <c r="G37" i="4"/>
  <c r="E38" i="4"/>
  <c r="F38" i="4" s="1"/>
  <c r="D39" i="4"/>
  <c r="H38" i="4" l="1"/>
  <c r="G38" i="4"/>
  <c r="E39" i="4"/>
  <c r="F39" i="4" s="1"/>
  <c r="D40" i="4"/>
  <c r="H39" i="4" l="1"/>
  <c r="G39" i="4"/>
  <c r="E40" i="4"/>
  <c r="F40" i="4" s="1"/>
  <c r="D41" i="4"/>
  <c r="H40" i="4" l="1"/>
  <c r="G40" i="4"/>
  <c r="E41" i="4"/>
  <c r="F41" i="4" s="1"/>
  <c r="D42" i="4"/>
  <c r="H41" i="4" l="1"/>
  <c r="G41" i="4"/>
  <c r="E42" i="4"/>
  <c r="F42" i="4" s="1"/>
  <c r="D43" i="4"/>
  <c r="H42" i="4" l="1"/>
  <c r="G42" i="4"/>
  <c r="E43" i="4"/>
  <c r="F43" i="4" s="1"/>
  <c r="D44" i="4"/>
  <c r="H43" i="4" l="1"/>
  <c r="G43" i="4"/>
  <c r="E44" i="4"/>
  <c r="F44" i="4" s="1"/>
  <c r="D45" i="4"/>
  <c r="H44" i="4" l="1"/>
  <c r="G44" i="4"/>
  <c r="E45" i="4"/>
  <c r="F45" i="4" s="1"/>
  <c r="D46" i="4"/>
  <c r="H45" i="4" l="1"/>
  <c r="G45" i="4"/>
  <c r="E46" i="4"/>
  <c r="F46" i="4" s="1"/>
  <c r="D47" i="4"/>
  <c r="H46" i="4" l="1"/>
  <c r="G46" i="4"/>
  <c r="E47" i="4"/>
  <c r="F47" i="4" s="1"/>
  <c r="D48" i="4"/>
  <c r="H47" i="4" l="1"/>
  <c r="G47" i="4"/>
  <c r="E48" i="4"/>
  <c r="F48" i="4" s="1"/>
  <c r="D49" i="4"/>
  <c r="H48" i="4" l="1"/>
  <c r="G48" i="4"/>
  <c r="E49" i="4"/>
  <c r="F49" i="4" s="1"/>
  <c r="D50" i="4"/>
  <c r="H49" i="4" l="1"/>
  <c r="G49" i="4"/>
  <c r="E50" i="4"/>
  <c r="F50" i="4" s="1"/>
  <c r="D51" i="4"/>
  <c r="H50" i="4" l="1"/>
  <c r="G50" i="4"/>
  <c r="E51" i="4"/>
  <c r="F51" i="4" s="1"/>
  <c r="D52" i="4"/>
  <c r="H51" i="4" l="1"/>
  <c r="G51" i="4"/>
  <c r="E52" i="4"/>
  <c r="F52" i="4" s="1"/>
  <c r="D53" i="4"/>
  <c r="H52" i="4" l="1"/>
  <c r="G52" i="4"/>
  <c r="E53" i="4"/>
  <c r="F53" i="4" s="1"/>
  <c r="D54" i="4"/>
  <c r="H53" i="4" l="1"/>
  <c r="G53" i="4"/>
  <c r="E54" i="4"/>
  <c r="F54" i="4" s="1"/>
  <c r="D55" i="4"/>
  <c r="H54" i="4" l="1"/>
  <c r="G54" i="4"/>
  <c r="E55" i="4"/>
  <c r="F55" i="4" s="1"/>
  <c r="D56" i="4"/>
  <c r="H55" i="4" l="1"/>
  <c r="G55" i="4"/>
  <c r="E56" i="4"/>
  <c r="F56" i="4" s="1"/>
  <c r="D57" i="4"/>
  <c r="H56" i="4" l="1"/>
  <c r="G56" i="4"/>
  <c r="E57" i="4"/>
  <c r="F57" i="4" s="1"/>
  <c r="D58" i="4"/>
  <c r="H57" i="4" l="1"/>
  <c r="G57" i="4"/>
  <c r="E58" i="4"/>
  <c r="F58" i="4" s="1"/>
  <c r="D59" i="4"/>
  <c r="H58" i="4" l="1"/>
  <c r="G58" i="4"/>
  <c r="E59" i="4"/>
  <c r="F59" i="4" s="1"/>
  <c r="D60" i="4"/>
  <c r="H59" i="4" l="1"/>
  <c r="G59" i="4"/>
  <c r="E60" i="4"/>
  <c r="F60" i="4" s="1"/>
  <c r="D61" i="4"/>
  <c r="H60" i="4" l="1"/>
  <c r="G60" i="4"/>
  <c r="E61" i="4"/>
  <c r="F61" i="4" s="1"/>
  <c r="D62" i="4"/>
  <c r="H61" i="4" l="1"/>
  <c r="G61" i="4"/>
  <c r="E62" i="4"/>
  <c r="F62" i="4" s="1"/>
  <c r="D63" i="4"/>
  <c r="H62" i="4" l="1"/>
  <c r="G62" i="4"/>
  <c r="E63" i="4"/>
  <c r="F63" i="4" s="1"/>
  <c r="D64" i="4"/>
  <c r="H63" i="4" l="1"/>
  <c r="G63" i="4"/>
  <c r="E64" i="4"/>
  <c r="F64" i="4" s="1"/>
  <c r="D65" i="4"/>
  <c r="H64" i="4" l="1"/>
  <c r="G64" i="4"/>
  <c r="E65" i="4"/>
  <c r="F65" i="4" s="1"/>
  <c r="D66" i="4"/>
  <c r="H65" i="4" l="1"/>
  <c r="G65" i="4"/>
  <c r="E66" i="4"/>
  <c r="F66" i="4" s="1"/>
  <c r="D67" i="4"/>
  <c r="H66" i="4" l="1"/>
  <c r="G66" i="4"/>
  <c r="E67" i="4"/>
  <c r="F67" i="4" s="1"/>
  <c r="D68" i="4"/>
  <c r="H67" i="4" l="1"/>
  <c r="G67" i="4"/>
  <c r="E68" i="4"/>
  <c r="F68" i="4" s="1"/>
  <c r="D69" i="4"/>
  <c r="H68" i="4" l="1"/>
  <c r="G68" i="4"/>
  <c r="E69" i="4"/>
  <c r="F69" i="4" s="1"/>
  <c r="D70" i="4"/>
  <c r="H69" i="4" l="1"/>
  <c r="G69" i="4"/>
  <c r="E70" i="4"/>
  <c r="F70" i="4" s="1"/>
  <c r="D71" i="4"/>
  <c r="H70" i="4" l="1"/>
  <c r="G70" i="4"/>
  <c r="E71" i="4"/>
  <c r="F71" i="4" s="1"/>
  <c r="D72" i="4"/>
  <c r="H71" i="4" l="1"/>
  <c r="G71" i="4"/>
  <c r="E72" i="4"/>
  <c r="F72" i="4" s="1"/>
  <c r="D73" i="4"/>
  <c r="H72" i="4" l="1"/>
  <c r="G72" i="4"/>
  <c r="E73" i="4"/>
  <c r="F73" i="4" s="1"/>
  <c r="D74" i="4"/>
  <c r="H73" i="4" l="1"/>
  <c r="G73" i="4"/>
  <c r="E74" i="4"/>
  <c r="F74" i="4" s="1"/>
  <c r="D75" i="4"/>
  <c r="H74" i="4" l="1"/>
  <c r="G74" i="4"/>
  <c r="E75" i="4"/>
  <c r="F75" i="4" s="1"/>
  <c r="D76" i="4"/>
  <c r="H75" i="4" l="1"/>
  <c r="G75" i="4"/>
  <c r="E76" i="4"/>
  <c r="F76" i="4" s="1"/>
  <c r="D77" i="4"/>
  <c r="H76" i="4" l="1"/>
  <c r="G76" i="4"/>
  <c r="E77" i="4"/>
  <c r="F77" i="4" s="1"/>
  <c r="D78" i="4"/>
  <c r="H77" i="4" l="1"/>
  <c r="G77" i="4"/>
  <c r="E78" i="4"/>
  <c r="F78" i="4" s="1"/>
  <c r="D79" i="4"/>
  <c r="H78" i="4" l="1"/>
  <c r="G78" i="4"/>
  <c r="E79" i="4"/>
  <c r="F79" i="4" s="1"/>
  <c r="D80" i="4"/>
  <c r="H79" i="4" l="1"/>
  <c r="G79" i="4"/>
  <c r="E80" i="4"/>
  <c r="F80" i="4" s="1"/>
  <c r="D81" i="4"/>
  <c r="H80" i="4" l="1"/>
  <c r="G80" i="4"/>
  <c r="E81" i="4"/>
  <c r="F81" i="4" s="1"/>
  <c r="D82" i="4"/>
  <c r="H81" i="4" l="1"/>
  <c r="G81" i="4"/>
  <c r="E82" i="4"/>
  <c r="F82" i="4" s="1"/>
  <c r="D83" i="4"/>
  <c r="H82" i="4" l="1"/>
  <c r="G82" i="4"/>
  <c r="E83" i="4"/>
  <c r="F83" i="4" s="1"/>
  <c r="D84" i="4"/>
  <c r="H83" i="4" l="1"/>
  <c r="G83" i="4"/>
  <c r="E84" i="4"/>
  <c r="F84" i="4" s="1"/>
  <c r="D85" i="4"/>
  <c r="H84" i="4" l="1"/>
  <c r="G84" i="4"/>
  <c r="E85" i="4"/>
  <c r="F85" i="4" s="1"/>
  <c r="D86" i="4"/>
  <c r="H85" i="4" l="1"/>
  <c r="G85" i="4"/>
  <c r="E86" i="4"/>
  <c r="F86" i="4" s="1"/>
  <c r="D87" i="4"/>
  <c r="H86" i="4" l="1"/>
  <c r="G86" i="4"/>
  <c r="E87" i="4"/>
  <c r="F87" i="4" s="1"/>
  <c r="D88" i="4"/>
  <c r="H87" i="4" l="1"/>
  <c r="G87" i="4"/>
  <c r="E88" i="4"/>
  <c r="F88" i="4" s="1"/>
  <c r="D89" i="4"/>
  <c r="H88" i="4" l="1"/>
  <c r="G88" i="4"/>
  <c r="E89" i="4"/>
  <c r="F89" i="4" s="1"/>
  <c r="D90" i="4"/>
  <c r="H89" i="4" l="1"/>
  <c r="G89" i="4"/>
  <c r="E90" i="4"/>
  <c r="F90" i="4" s="1"/>
  <c r="D91" i="4"/>
  <c r="H90" i="4" l="1"/>
  <c r="G90" i="4"/>
  <c r="E91" i="4"/>
  <c r="F91" i="4" s="1"/>
  <c r="D92" i="4"/>
  <c r="H91" i="4" l="1"/>
  <c r="G91" i="4"/>
  <c r="E92" i="4"/>
  <c r="F92" i="4" s="1"/>
  <c r="D93" i="4"/>
  <c r="H92" i="4" l="1"/>
  <c r="G92" i="4"/>
  <c r="E93" i="4"/>
  <c r="F93" i="4" s="1"/>
  <c r="D94" i="4"/>
  <c r="H93" i="4" l="1"/>
  <c r="G93" i="4"/>
  <c r="E94" i="4"/>
  <c r="F94" i="4" s="1"/>
  <c r="D95" i="4"/>
  <c r="H94" i="4" l="1"/>
  <c r="G94" i="4"/>
  <c r="E95" i="4"/>
  <c r="F95" i="4" s="1"/>
  <c r="D96" i="4"/>
  <c r="H95" i="4" l="1"/>
  <c r="G95" i="4"/>
  <c r="E96" i="4"/>
  <c r="F96" i="4" s="1"/>
  <c r="D97" i="4"/>
  <c r="H96" i="4" l="1"/>
  <c r="G96" i="4"/>
  <c r="E97" i="4"/>
  <c r="F97" i="4" s="1"/>
  <c r="D98" i="4"/>
  <c r="H97" i="4" l="1"/>
  <c r="G97" i="4"/>
  <c r="E98" i="4"/>
  <c r="F98" i="4" s="1"/>
  <c r="D99" i="4"/>
  <c r="H98" i="4" l="1"/>
  <c r="G98" i="4"/>
  <c r="E99" i="4"/>
  <c r="F99" i="4" s="1"/>
  <c r="D100" i="4"/>
  <c r="H99" i="4" l="1"/>
  <c r="G99" i="4"/>
  <c r="E100" i="4"/>
  <c r="F100" i="4" s="1"/>
  <c r="D101" i="4"/>
  <c r="H100" i="4" l="1"/>
  <c r="G100" i="4"/>
  <c r="E101" i="4"/>
  <c r="F101" i="4" s="1"/>
  <c r="D102" i="4"/>
  <c r="H101" i="4" l="1"/>
  <c r="G101" i="4"/>
  <c r="E102" i="4"/>
  <c r="F102" i="4" s="1"/>
  <c r="D103" i="4"/>
  <c r="H102" i="4" l="1"/>
  <c r="G102" i="4"/>
  <c r="E103" i="4"/>
  <c r="F103" i="4" s="1"/>
  <c r="D104" i="4"/>
  <c r="H103" i="4" l="1"/>
  <c r="G103" i="4"/>
  <c r="E104" i="4"/>
  <c r="F104" i="4" s="1"/>
  <c r="D105" i="4"/>
  <c r="H104" i="4" l="1"/>
  <c r="G104" i="4"/>
  <c r="E105" i="4"/>
  <c r="F105" i="4" s="1"/>
  <c r="D106" i="4"/>
  <c r="H105" i="4" l="1"/>
  <c r="G105" i="4"/>
  <c r="E106" i="4"/>
  <c r="F106" i="4" s="1"/>
  <c r="D107" i="4"/>
  <c r="H106" i="4" l="1"/>
  <c r="G106" i="4"/>
  <c r="E107" i="4"/>
  <c r="F107" i="4" s="1"/>
  <c r="D108" i="4"/>
  <c r="H107" i="4" l="1"/>
  <c r="G107" i="4"/>
  <c r="E108" i="4"/>
  <c r="F108" i="4" s="1"/>
  <c r="D109" i="4"/>
  <c r="H108" i="4" l="1"/>
  <c r="G108" i="4"/>
  <c r="E109" i="4"/>
  <c r="F109" i="4" s="1"/>
  <c r="D110" i="4"/>
  <c r="H109" i="4" l="1"/>
  <c r="G109" i="4"/>
  <c r="E110" i="4"/>
  <c r="F110" i="4" s="1"/>
  <c r="D111" i="4"/>
  <c r="H110" i="4" l="1"/>
  <c r="G110" i="4"/>
  <c r="E111" i="4"/>
  <c r="F111" i="4" s="1"/>
  <c r="D112" i="4"/>
  <c r="H111" i="4" l="1"/>
  <c r="G111" i="4"/>
  <c r="E112" i="4"/>
  <c r="F112" i="4" s="1"/>
  <c r="D113" i="4"/>
  <c r="H112" i="4" l="1"/>
  <c r="G112" i="4"/>
  <c r="E113" i="4"/>
  <c r="F113" i="4" s="1"/>
  <c r="D114" i="4"/>
  <c r="H113" i="4" l="1"/>
  <c r="G113" i="4"/>
  <c r="E114" i="4"/>
  <c r="F114" i="4" s="1"/>
  <c r="D115" i="4"/>
  <c r="H114" i="4" l="1"/>
  <c r="G114" i="4"/>
  <c r="E115" i="4"/>
  <c r="F115" i="4" s="1"/>
  <c r="D116" i="4"/>
  <c r="H115" i="4" l="1"/>
  <c r="G115" i="4"/>
  <c r="E116" i="4"/>
  <c r="F116" i="4" s="1"/>
  <c r="D117" i="4"/>
  <c r="H116" i="4" l="1"/>
  <c r="G116" i="4"/>
  <c r="E117" i="4"/>
  <c r="F117" i="4" s="1"/>
  <c r="D118" i="4"/>
  <c r="H117" i="4" l="1"/>
  <c r="G117" i="4"/>
  <c r="E118" i="4"/>
  <c r="F118" i="4" s="1"/>
  <c r="D119" i="4"/>
  <c r="H118" i="4" l="1"/>
  <c r="G118" i="4"/>
  <c r="E119" i="4"/>
  <c r="F119" i="4" s="1"/>
  <c r="D120" i="4"/>
  <c r="H119" i="4" l="1"/>
  <c r="G119" i="4"/>
  <c r="E120" i="4"/>
  <c r="F120" i="4" s="1"/>
  <c r="D121" i="4"/>
  <c r="H120" i="4" l="1"/>
  <c r="G120" i="4"/>
  <c r="E121" i="4"/>
  <c r="F121" i="4" s="1"/>
  <c r="D122" i="4"/>
  <c r="H121" i="4" l="1"/>
  <c r="G121" i="4"/>
  <c r="E122" i="4"/>
  <c r="F122" i="4" s="1"/>
  <c r="D123" i="4"/>
  <c r="H122" i="4" l="1"/>
  <c r="G122" i="4"/>
  <c r="E123" i="4"/>
  <c r="F123" i="4" s="1"/>
  <c r="D124" i="4"/>
  <c r="H123" i="4" l="1"/>
  <c r="G123" i="4"/>
  <c r="E124" i="4"/>
  <c r="F124" i="4" s="1"/>
  <c r="D125" i="4"/>
  <c r="H124" i="4" l="1"/>
  <c r="G124" i="4"/>
  <c r="E125" i="4"/>
  <c r="F125" i="4" s="1"/>
  <c r="D126" i="4"/>
  <c r="H125" i="4" l="1"/>
  <c r="G125" i="4"/>
  <c r="E126" i="4"/>
  <c r="F126" i="4" s="1"/>
  <c r="D127" i="4"/>
  <c r="H126" i="4" l="1"/>
  <c r="G126" i="4"/>
  <c r="E127" i="4"/>
  <c r="F127" i="4" s="1"/>
  <c r="D128" i="4"/>
  <c r="H127" i="4" l="1"/>
  <c r="G127" i="4"/>
  <c r="E128" i="4"/>
  <c r="F128" i="4" s="1"/>
  <c r="D129" i="4"/>
  <c r="H128" i="4" l="1"/>
  <c r="G128" i="4"/>
  <c r="E129" i="4"/>
  <c r="F129" i="4" s="1"/>
  <c r="D130" i="4"/>
  <c r="H129" i="4" l="1"/>
  <c r="G129" i="4"/>
  <c r="E130" i="4"/>
  <c r="F130" i="4" s="1"/>
  <c r="D131" i="4"/>
  <c r="H130" i="4" l="1"/>
  <c r="G130" i="4"/>
  <c r="E131" i="4"/>
  <c r="F131" i="4" s="1"/>
  <c r="D132" i="4"/>
  <c r="H131" i="4" l="1"/>
  <c r="G131" i="4"/>
  <c r="E132" i="4"/>
  <c r="F132" i="4" s="1"/>
  <c r="D133" i="4"/>
  <c r="H132" i="4" l="1"/>
  <c r="G132" i="4"/>
  <c r="E133" i="4"/>
  <c r="F133" i="4" s="1"/>
  <c r="D134" i="4"/>
  <c r="H133" i="4" l="1"/>
  <c r="G133" i="4"/>
  <c r="E134" i="4"/>
  <c r="F134" i="4" s="1"/>
  <c r="D135" i="4"/>
  <c r="H134" i="4" l="1"/>
  <c r="G134" i="4"/>
  <c r="E135" i="4"/>
  <c r="F135" i="4" s="1"/>
  <c r="D136" i="4"/>
  <c r="H135" i="4" l="1"/>
  <c r="G135" i="4"/>
  <c r="E136" i="4"/>
  <c r="F136" i="4" s="1"/>
  <c r="D137" i="4"/>
  <c r="H136" i="4" l="1"/>
  <c r="G136" i="4"/>
  <c r="E137" i="4"/>
  <c r="F137" i="4" s="1"/>
  <c r="D138" i="4"/>
  <c r="H137" i="4" l="1"/>
  <c r="G137" i="4"/>
  <c r="E138" i="4"/>
  <c r="F138" i="4" s="1"/>
  <c r="D139" i="4"/>
  <c r="H138" i="4" l="1"/>
  <c r="G138" i="4"/>
  <c r="E139" i="4"/>
  <c r="F139" i="4" s="1"/>
  <c r="D140" i="4"/>
  <c r="H139" i="4" l="1"/>
  <c r="G139" i="4"/>
  <c r="E140" i="4"/>
  <c r="F140" i="4" s="1"/>
  <c r="D141" i="4"/>
  <c r="H140" i="4" l="1"/>
  <c r="G140" i="4"/>
  <c r="E141" i="4"/>
  <c r="F141" i="4" s="1"/>
  <c r="D142" i="4"/>
  <c r="H141" i="4" l="1"/>
  <c r="G141" i="4"/>
  <c r="E142" i="4"/>
  <c r="F142" i="4" s="1"/>
  <c r="D143" i="4"/>
  <c r="H142" i="4" l="1"/>
  <c r="G142" i="4"/>
  <c r="E143" i="4"/>
  <c r="F143" i="4" s="1"/>
  <c r="D144" i="4"/>
  <c r="H143" i="4" l="1"/>
  <c r="G143" i="4"/>
  <c r="E144" i="4"/>
  <c r="F144" i="4" s="1"/>
  <c r="D145" i="4"/>
  <c r="H144" i="4" l="1"/>
  <c r="G144" i="4"/>
  <c r="E145" i="4"/>
  <c r="F145" i="4" s="1"/>
  <c r="D146" i="4"/>
  <c r="H145" i="4" l="1"/>
  <c r="G145" i="4"/>
  <c r="E146" i="4"/>
  <c r="F146" i="4" s="1"/>
  <c r="D147" i="4"/>
  <c r="H146" i="4" l="1"/>
  <c r="G146" i="4"/>
  <c r="E147" i="4"/>
  <c r="F147" i="4" s="1"/>
  <c r="D148" i="4"/>
  <c r="H147" i="4" l="1"/>
  <c r="G147" i="4"/>
  <c r="E148" i="4"/>
  <c r="F148" i="4" s="1"/>
  <c r="D149" i="4"/>
  <c r="H148" i="4" l="1"/>
  <c r="G148" i="4"/>
  <c r="E149" i="4"/>
  <c r="F149" i="4" s="1"/>
  <c r="D150" i="4"/>
  <c r="D151" i="4" l="1"/>
  <c r="D152" i="4" s="1"/>
  <c r="H149" i="4"/>
  <c r="G149" i="4"/>
  <c r="E150" i="4"/>
  <c r="F150" i="4" s="1"/>
  <c r="D153" i="4" l="1"/>
  <c r="H150" i="4"/>
  <c r="E151" i="4"/>
  <c r="H151" i="4" s="1"/>
  <c r="G150" i="4"/>
  <c r="E152" i="4" l="1"/>
  <c r="H152" i="4" s="1"/>
  <c r="G151" i="4"/>
  <c r="F151" i="4"/>
  <c r="E153" i="4" l="1"/>
  <c r="H153" i="4" s="1"/>
  <c r="F152" i="4"/>
  <c r="G152" i="4"/>
  <c r="G153" i="4" l="1"/>
  <c r="F153" i="4"/>
</calcChain>
</file>

<file path=xl/comments1.xml><?xml version="1.0" encoding="utf-8"?>
<comments xmlns="http://schemas.openxmlformats.org/spreadsheetml/2006/main">
  <authors>
    <author>Astrid Jourdan Marias</author>
  </authors>
  <commentList>
    <comment ref="C4" authorId="0" shapeId="0">
      <text>
        <r>
          <rPr>
            <b/>
            <sz val="9"/>
            <color indexed="81"/>
            <rFont val="Tahoma"/>
            <charset val="1"/>
          </rPr>
          <t>Astrid Jourdan Marias:</t>
        </r>
        <r>
          <rPr>
            <sz val="9"/>
            <color indexed="81"/>
            <rFont val="Tahoma"/>
            <charset val="1"/>
          </rPr>
          <t xml:space="preserve">
Initialisé à X1</t>
        </r>
      </text>
    </comment>
  </commentList>
</comments>
</file>

<file path=xl/comments2.xml><?xml version="1.0" encoding="utf-8"?>
<comments xmlns="http://schemas.openxmlformats.org/spreadsheetml/2006/main">
  <authors>
    <author>Astrid Jourdan Marias</author>
  </authors>
  <commentList>
    <comment ref="C4" authorId="0" shapeId="0">
      <text>
        <r>
          <rPr>
            <b/>
            <sz val="9"/>
            <color indexed="81"/>
            <rFont val="Tahoma"/>
            <charset val="1"/>
          </rPr>
          <t>Astrid Jourdan Marias:</t>
        </r>
        <r>
          <rPr>
            <sz val="9"/>
            <color indexed="81"/>
            <rFont val="Tahoma"/>
            <charset val="1"/>
          </rPr>
          <t xml:space="preserve">
Initialisé à X1</t>
        </r>
      </text>
    </comment>
  </commentList>
</comments>
</file>

<file path=xl/sharedStrings.xml><?xml version="1.0" encoding="utf-8"?>
<sst xmlns="http://schemas.openxmlformats.org/spreadsheetml/2006/main" count="40" uniqueCount="21">
  <si>
    <t>t</t>
  </si>
  <si>
    <t>Xt</t>
  </si>
  <si>
    <t>^Xt</t>
  </si>
  <si>
    <t>alpha=</t>
  </si>
  <si>
    <t>et²</t>
  </si>
  <si>
    <t>sigma=</t>
  </si>
  <si>
    <t>borne inf</t>
  </si>
  <si>
    <t>borne sup</t>
  </si>
  <si>
    <t>int. Conf.=</t>
  </si>
  <si>
    <t>*Xt</t>
  </si>
  <si>
    <t>**Xt</t>
  </si>
  <si>
    <t>at</t>
  </si>
  <si>
    <t>bt</t>
  </si>
  <si>
    <t>epst</t>
  </si>
  <si>
    <t>k=</t>
  </si>
  <si>
    <t>a=</t>
  </si>
  <si>
    <t>b=</t>
  </si>
  <si>
    <t>espt</t>
  </si>
  <si>
    <t>^Xt=2*Xt-**Xt</t>
  </si>
  <si>
    <t>et</t>
  </si>
  <si>
    <t>Vt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</si>
</sst>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0" xfId="0" applyFill="1" applyBorder="1"/>
    <xf numFmtId="0" fontId="0" fillId="0" borderId="0" xfId="0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'Exo1 LES'!$B$3</c:f>
              <c:strCache>
                <c:ptCount val="1"/>
                <c:pt idx="0">
                  <c:v>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'Exo1 LES'!$B$4:$B$11</c:f>
              <c:numCache>
                <c:formatCode>General</c:formatCode>
                <c:ptCount val="8"/>
                <c:pt idx="0">
                  <c:v>30</c:v>
                </c:pt>
                <c:pt idx="1">
                  <c:v>40</c:v>
                </c:pt>
                <c:pt idx="2">
                  <c:v>40</c:v>
                </c:pt>
                <c:pt idx="3">
                  <c:v>30</c:v>
                </c:pt>
                <c:pt idx="4">
                  <c:v>20</c:v>
                </c:pt>
                <c:pt idx="5">
                  <c:v>20</c:v>
                </c:pt>
                <c:pt idx="6">
                  <c:v>30</c:v>
                </c:pt>
                <c:pt idx="7">
                  <c:v>30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6F0-4EB2-8AA6-62EECC1BBCE2}"/>
            </c:ext>
          </c:extLst>
        </c:ser>
        <c:ser>
          <c:idx val="1"/>
          <c:order val="1"/>
          <c:tx>
            <c:strRef>
              <c:f>'Exo1 LES'!$C$3</c:f>
              <c:strCache>
                <c:ptCount val="1"/>
                <c:pt idx="0">
                  <c:v>^Xt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'Exo1 LES'!$A$4:$A$18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xVal>
          <c:yVal>
            <c:numRef>
              <c:f>'Exo1 LES'!$C$4:$C$18</c:f>
              <c:numCache>
                <c:formatCode>General</c:formatCode>
                <c:ptCount val="15"/>
                <c:pt idx="0">
                  <c:v>30</c:v>
                </c:pt>
                <c:pt idx="1">
                  <c:v>39</c:v>
                </c:pt>
                <c:pt idx="2">
                  <c:v>39.9</c:v>
                </c:pt>
                <c:pt idx="3">
                  <c:v>30.99</c:v>
                </c:pt>
                <c:pt idx="4">
                  <c:v>21.099</c:v>
                </c:pt>
                <c:pt idx="5">
                  <c:v>20.1099</c:v>
                </c:pt>
                <c:pt idx="6">
                  <c:v>29.01099</c:v>
                </c:pt>
                <c:pt idx="7">
                  <c:v>29.901098999999999</c:v>
                </c:pt>
                <c:pt idx="8">
                  <c:v>29.901098999999999</c:v>
                </c:pt>
                <c:pt idx="9">
                  <c:v>29.901098999999999</c:v>
                </c:pt>
                <c:pt idx="10">
                  <c:v>29.901098999999999</c:v>
                </c:pt>
                <c:pt idx="11">
                  <c:v>29.901098999999999</c:v>
                </c:pt>
                <c:pt idx="12">
                  <c:v>29.901098999999999</c:v>
                </c:pt>
                <c:pt idx="13">
                  <c:v>29.901098999999999</c:v>
                </c:pt>
                <c:pt idx="14">
                  <c:v>29.901098999999999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E6F0-4EB2-8AA6-62EECC1BBCE2}"/>
            </c:ext>
          </c:extLst>
        </c:ser>
        <c:ser>
          <c:idx val="2"/>
          <c:order val="2"/>
          <c:tx>
            <c:strRef>
              <c:f>'Exo1 LES'!$E$3</c:f>
              <c:strCache>
                <c:ptCount val="1"/>
                <c:pt idx="0">
                  <c:v>borne inf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'Exo1 LES'!$E$4:$E$18</c:f>
              <c:numCache>
                <c:formatCode>General</c:formatCode>
                <c:ptCount val="15"/>
                <c:pt idx="8">
                  <c:v>9.9229290956450775</c:v>
                </c:pt>
                <c:pt idx="9">
                  <c:v>9.9229290956450775</c:v>
                </c:pt>
                <c:pt idx="10">
                  <c:v>9.9229290956450775</c:v>
                </c:pt>
                <c:pt idx="11">
                  <c:v>9.9229290956450775</c:v>
                </c:pt>
                <c:pt idx="12">
                  <c:v>9.9229290956450775</c:v>
                </c:pt>
                <c:pt idx="13">
                  <c:v>9.9229290956450775</c:v>
                </c:pt>
                <c:pt idx="14">
                  <c:v>9.9229290956450775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E6F0-4EB2-8AA6-62EECC1BBCE2}"/>
            </c:ext>
          </c:extLst>
        </c:ser>
        <c:ser>
          <c:idx val="3"/>
          <c:order val="3"/>
          <c:tx>
            <c:strRef>
              <c:f>'Exo1 LES'!$F$3</c:f>
              <c:strCache>
                <c:ptCount val="1"/>
                <c:pt idx="0">
                  <c:v>borne sup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'Exo1 LES'!$F$4:$F$18</c:f>
              <c:numCache>
                <c:formatCode>General</c:formatCode>
                <c:ptCount val="15"/>
                <c:pt idx="8">
                  <c:v>49.879268904354916</c:v>
                </c:pt>
                <c:pt idx="9">
                  <c:v>49.879268904354916</c:v>
                </c:pt>
                <c:pt idx="10">
                  <c:v>49.879268904354916</c:v>
                </c:pt>
                <c:pt idx="11">
                  <c:v>49.879268904354916</c:v>
                </c:pt>
                <c:pt idx="12">
                  <c:v>49.879268904354916</c:v>
                </c:pt>
                <c:pt idx="13">
                  <c:v>49.879268904354916</c:v>
                </c:pt>
                <c:pt idx="14">
                  <c:v>49.879268904354916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E6F0-4EB2-8AA6-62EECC1B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5527720"/>
        <c:axId val="335526080"/>
      </c:scatterChart>
      <c:valAx>
        <c:axId val="335527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5526080"/>
        <c:crosses val="autoZero"/>
        <c:crossBetween val="midCat"/>
      </c:valAx>
      <c:valAx>
        <c:axId val="335526080"/>
        <c:scaling>
          <c:orientation val="minMax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355277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'Exo1 LED'!$B$3</c:f>
              <c:strCache>
                <c:ptCount val="1"/>
                <c:pt idx="0">
                  <c:v>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'Exo1 LED'!$B$4:$B$18</c:f>
              <c:numCache>
                <c:formatCode>General</c:formatCode>
                <c:ptCount val="15"/>
                <c:pt idx="0">
                  <c:v>10</c:v>
                </c:pt>
                <c:pt idx="1">
                  <c:v>20</c:v>
                </c:pt>
                <c:pt idx="2">
                  <c:v>20</c:v>
                </c:pt>
                <c:pt idx="3">
                  <c:v>30</c:v>
                </c:pt>
                <c:pt idx="4">
                  <c:v>40</c:v>
                </c:pt>
                <c:pt idx="5">
                  <c:v>40</c:v>
                </c:pt>
                <c:pt idx="6">
                  <c:v>50</c:v>
                </c:pt>
                <c:pt idx="7">
                  <c:v>50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ED0-4ABA-B5BD-4DC77737C98C}"/>
            </c:ext>
          </c:extLst>
        </c:ser>
        <c:ser>
          <c:idx val="1"/>
          <c:order val="1"/>
          <c:tx>
            <c:strRef>
              <c:f>'Exo1 LED'!$G$3</c:f>
              <c:strCache>
                <c:ptCount val="1"/>
                <c:pt idx="0">
                  <c:v>^Xt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'Exo1 LED'!$G$4:$G$15</c:f>
              <c:numCache>
                <c:formatCode>General</c:formatCode>
                <c:ptCount val="12"/>
                <c:pt idx="0">
                  <c:v>10</c:v>
                </c:pt>
                <c:pt idx="1">
                  <c:v>15.1</c:v>
                </c:pt>
                <c:pt idx="2">
                  <c:v>18.04</c:v>
                </c:pt>
                <c:pt idx="3">
                  <c:v>24.757000000000001</c:v>
                </c:pt>
                <c:pt idx="4">
                  <c:v>33.620199999999997</c:v>
                </c:pt>
                <c:pt idx="5">
                  <c:v>38.537349999999996</c:v>
                </c:pt>
                <c:pt idx="6">
                  <c:v>46.178391999999995</c:v>
                </c:pt>
                <c:pt idx="7">
                  <c:v>50.266447299999996</c:v>
                </c:pt>
                <c:pt idx="8">
                  <c:v>54.582885999999995</c:v>
                </c:pt>
                <c:pt idx="9">
                  <c:v>58.899324699999994</c:v>
                </c:pt>
                <c:pt idx="10">
                  <c:v>63.2157634</c:v>
                </c:pt>
                <c:pt idx="11">
                  <c:v>67.532202099999992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ED0-4ABA-B5BD-4DC77737C98C}"/>
            </c:ext>
          </c:extLst>
        </c:ser>
        <c:ser>
          <c:idx val="2"/>
          <c:order val="2"/>
          <c:tx>
            <c:strRef>
              <c:f>'Exo1 LED'!$C$3</c:f>
              <c:strCache>
                <c:ptCount val="1"/>
                <c:pt idx="0">
                  <c:v>*Xt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yVal>
            <c:numRef>
              <c:f>'Exo1 LED'!$C$4:$C$15</c:f>
              <c:numCache>
                <c:formatCode>General</c:formatCode>
                <c:ptCount val="12"/>
                <c:pt idx="0">
                  <c:v>10</c:v>
                </c:pt>
                <c:pt idx="1">
                  <c:v>13</c:v>
                </c:pt>
                <c:pt idx="2">
                  <c:v>15.1</c:v>
                </c:pt>
                <c:pt idx="3">
                  <c:v>19.57</c:v>
                </c:pt>
                <c:pt idx="4">
                  <c:v>25.698999999999998</c:v>
                </c:pt>
                <c:pt idx="5">
                  <c:v>29.989299999999997</c:v>
                </c:pt>
                <c:pt idx="6">
                  <c:v>35.992509999999996</c:v>
                </c:pt>
                <c:pt idx="7">
                  <c:v>40.194756999999996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ED0-4ABA-B5BD-4DC77737C9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855792"/>
        <c:axId val="484863664"/>
      </c:scatterChart>
      <c:valAx>
        <c:axId val="484855792"/>
        <c:scaling>
          <c:orientation val="minMax"/>
          <c:max val="1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863664"/>
        <c:crosses val="autoZero"/>
        <c:crossBetween val="midCat"/>
      </c:valAx>
      <c:valAx>
        <c:axId val="48486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8485579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'Exo4 LES'!$C$4</c:f>
              <c:strCache>
                <c:ptCount val="1"/>
                <c:pt idx="0">
                  <c:v>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'Exo4 LES'!$C$5:$C$204</c:f>
              <c:numCache>
                <c:formatCode>General</c:formatCode>
                <c:ptCount val="200"/>
                <c:pt idx="0">
                  <c:v>10.887920737109575</c:v>
                </c:pt>
                <c:pt idx="1">
                  <c:v>10.838629620711346</c:v>
                </c:pt>
                <c:pt idx="2">
                  <c:v>10.055650680642616</c:v>
                </c:pt>
                <c:pt idx="3">
                  <c:v>9.9612037669817486</c:v>
                </c:pt>
                <c:pt idx="4">
                  <c:v>10.624187226179471</c:v>
                </c:pt>
                <c:pt idx="5">
                  <c:v>9.7779613881839982</c:v>
                </c:pt>
                <c:pt idx="6">
                  <c:v>10.181119147598251</c:v>
                </c:pt>
                <c:pt idx="7">
                  <c:v>9.9035594321318605</c:v>
                </c:pt>
                <c:pt idx="8">
                  <c:v>10.170596590891497</c:v>
                </c:pt>
                <c:pt idx="9">
                  <c:v>10.887520274489615</c:v>
                </c:pt>
                <c:pt idx="10">
                  <c:v>9.3401475226723321</c:v>
                </c:pt>
                <c:pt idx="11">
                  <c:v>10.210960132727289</c:v>
                </c:pt>
                <c:pt idx="12">
                  <c:v>9.4105648820916361</c:v>
                </c:pt>
                <c:pt idx="13">
                  <c:v>10.371020718496016</c:v>
                </c:pt>
                <c:pt idx="14">
                  <c:v>9.6124575663393905</c:v>
                </c:pt>
                <c:pt idx="15">
                  <c:v>10.119028714329788</c:v>
                </c:pt>
                <c:pt idx="16">
                  <c:v>9.2115605014010828</c:v>
                </c:pt>
                <c:pt idx="17">
                  <c:v>10.075818735897723</c:v>
                </c:pt>
                <c:pt idx="18">
                  <c:v>10.11420690668114</c:v>
                </c:pt>
                <c:pt idx="19">
                  <c:v>9.7186545586876836</c:v>
                </c:pt>
                <c:pt idx="20">
                  <c:v>10.71893802879125</c:v>
                </c:pt>
                <c:pt idx="21">
                  <c:v>10.388437973192621</c:v>
                </c:pt>
                <c:pt idx="22">
                  <c:v>9.8162932636551758</c:v>
                </c:pt>
                <c:pt idx="23">
                  <c:v>9.5214633787998277</c:v>
                </c:pt>
                <c:pt idx="24">
                  <c:v>10.435023673868736</c:v>
                </c:pt>
                <c:pt idx="25">
                  <c:v>9.9439094982326033</c:v>
                </c:pt>
                <c:pt idx="26">
                  <c:v>9.482009470546366</c:v>
                </c:pt>
                <c:pt idx="27">
                  <c:v>10.296572102269455</c:v>
                </c:pt>
                <c:pt idx="28">
                  <c:v>9.4340235288748318</c:v>
                </c:pt>
                <c:pt idx="29">
                  <c:v>9.257964873943143</c:v>
                </c:pt>
                <c:pt idx="30">
                  <c:v>10.339920812704202</c:v>
                </c:pt>
                <c:pt idx="31">
                  <c:v>10.968083867303296</c:v>
                </c:pt>
                <c:pt idx="32">
                  <c:v>10.08739724358108</c:v>
                </c:pt>
                <c:pt idx="33">
                  <c:v>10.549404671849071</c:v>
                </c:pt>
                <c:pt idx="34">
                  <c:v>9.021004252517022</c:v>
                </c:pt>
                <c:pt idx="35">
                  <c:v>10.227508939642332</c:v>
                </c:pt>
                <c:pt idx="36">
                  <c:v>10.94934945483158</c:v>
                </c:pt>
                <c:pt idx="37">
                  <c:v>9.2860412880124663</c:v>
                </c:pt>
                <c:pt idx="38">
                  <c:v>9.4274889751411095</c:v>
                </c:pt>
                <c:pt idx="39">
                  <c:v>10.381183794023537</c:v>
                </c:pt>
                <c:pt idx="40">
                  <c:v>10.245156149251935</c:v>
                </c:pt>
                <c:pt idx="41">
                  <c:v>9.5907153341374745</c:v>
                </c:pt>
                <c:pt idx="42">
                  <c:v>10.365256190256986</c:v>
                </c:pt>
                <c:pt idx="43">
                  <c:v>9.9030772524724853</c:v>
                </c:pt>
                <c:pt idx="44">
                  <c:v>10.400909902052378</c:v>
                </c:pt>
                <c:pt idx="45">
                  <c:v>10.572938058175779</c:v>
                </c:pt>
                <c:pt idx="46">
                  <c:v>10.355479138181229</c:v>
                </c:pt>
                <c:pt idx="47">
                  <c:v>9.3325319369946715</c:v>
                </c:pt>
                <c:pt idx="48">
                  <c:v>10.441765180292675</c:v>
                </c:pt>
                <c:pt idx="49">
                  <c:v>10.351558003786019</c:v>
                </c:pt>
                <c:pt idx="50">
                  <c:v>9.5550588138321384</c:v>
                </c:pt>
                <c:pt idx="51">
                  <c:v>9.9554917534212901</c:v>
                </c:pt>
                <c:pt idx="52">
                  <c:v>9.5796446117998713</c:v>
                </c:pt>
                <c:pt idx="53">
                  <c:v>10.852597913632609</c:v>
                </c:pt>
                <c:pt idx="54">
                  <c:v>10.506562595044835</c:v>
                </c:pt>
                <c:pt idx="55">
                  <c:v>9.1183516165880576</c:v>
                </c:pt>
                <c:pt idx="56">
                  <c:v>9.8615562962964152</c:v>
                </c:pt>
                <c:pt idx="57">
                  <c:v>10.610096394907453</c:v>
                </c:pt>
                <c:pt idx="58">
                  <c:v>9.7508539872585871</c:v>
                </c:pt>
                <c:pt idx="59">
                  <c:v>10.303360505631614</c:v>
                </c:pt>
                <c:pt idx="60">
                  <c:v>10.377902462103586</c:v>
                </c:pt>
                <c:pt idx="61">
                  <c:v>9.8520763515616441</c:v>
                </c:pt>
                <c:pt idx="62">
                  <c:v>10.753137822382964</c:v>
                </c:pt>
                <c:pt idx="63">
                  <c:v>9.5381904735679317</c:v>
                </c:pt>
                <c:pt idx="64">
                  <c:v>10.99181757284031</c:v>
                </c:pt>
                <c:pt idx="65">
                  <c:v>10.372557440439234</c:v>
                </c:pt>
                <c:pt idx="66">
                  <c:v>10.108710774160945</c:v>
                </c:pt>
                <c:pt idx="67">
                  <c:v>10.116967275879688</c:v>
                </c:pt>
                <c:pt idx="68">
                  <c:v>9.4022569135080705</c:v>
                </c:pt>
                <c:pt idx="69">
                  <c:v>9.8874824085943409</c:v>
                </c:pt>
                <c:pt idx="70">
                  <c:v>10.178375455945535</c:v>
                </c:pt>
                <c:pt idx="71">
                  <c:v>9.1482076252709348</c:v>
                </c:pt>
                <c:pt idx="72">
                  <c:v>9.0134557088606329</c:v>
                </c:pt>
                <c:pt idx="73">
                  <c:v>10.688961532104267</c:v>
                </c:pt>
                <c:pt idx="74">
                  <c:v>9.6418390931672029</c:v>
                </c:pt>
                <c:pt idx="75">
                  <c:v>10.557317429142154</c:v>
                </c:pt>
                <c:pt idx="76">
                  <c:v>10.052210800915518</c:v>
                </c:pt>
                <c:pt idx="77">
                  <c:v>9.5857526687654264</c:v>
                </c:pt>
                <c:pt idx="78">
                  <c:v>9.1960458706347961</c:v>
                </c:pt>
                <c:pt idx="79">
                  <c:v>10.213731111787657</c:v>
                </c:pt>
                <c:pt idx="80">
                  <c:v>9.8281933860069444</c:v>
                </c:pt>
                <c:pt idx="81">
                  <c:v>9.3014402071948563</c:v>
                </c:pt>
                <c:pt idx="82">
                  <c:v>10.990154211299544</c:v>
                </c:pt>
                <c:pt idx="83">
                  <c:v>9.1804405373434417</c:v>
                </c:pt>
                <c:pt idx="84">
                  <c:v>10.499525292438431</c:v>
                </c:pt>
                <c:pt idx="85">
                  <c:v>9.1426188916887092</c:v>
                </c:pt>
                <c:pt idx="86">
                  <c:v>9.2441815675899459</c:v>
                </c:pt>
                <c:pt idx="87">
                  <c:v>9.1723597079804549</c:v>
                </c:pt>
                <c:pt idx="88">
                  <c:v>10.768725216838961</c:v>
                </c:pt>
                <c:pt idx="89">
                  <c:v>9.2681142773982454</c:v>
                </c:pt>
                <c:pt idx="90">
                  <c:v>9.0511448445265739</c:v>
                </c:pt>
                <c:pt idx="91">
                  <c:v>10.453745740384054</c:v>
                </c:pt>
                <c:pt idx="92">
                  <c:v>10.965631498539132</c:v>
                </c:pt>
                <c:pt idx="93">
                  <c:v>10.29970944487323</c:v>
                </c:pt>
                <c:pt idx="94">
                  <c:v>9.08162358463826</c:v>
                </c:pt>
                <c:pt idx="95">
                  <c:v>9.4417751752639489</c:v>
                </c:pt>
                <c:pt idx="96">
                  <c:v>10.883693089558498</c:v>
                </c:pt>
                <c:pt idx="97">
                  <c:v>9.8894308123120744</c:v>
                </c:pt>
                <c:pt idx="98">
                  <c:v>10.608586456926481</c:v>
                </c:pt>
                <c:pt idx="99">
                  <c:v>9.2669836343533412</c:v>
                </c:pt>
                <c:pt idx="100">
                  <c:v>10.504989914513249</c:v>
                </c:pt>
                <c:pt idx="101">
                  <c:v>9.7413283811116056</c:v>
                </c:pt>
                <c:pt idx="102">
                  <c:v>10.551081974454465</c:v>
                </c:pt>
                <c:pt idx="103">
                  <c:v>9.4198507013279009</c:v>
                </c:pt>
                <c:pt idx="104">
                  <c:v>9.8457806562641785</c:v>
                </c:pt>
                <c:pt idx="105">
                  <c:v>9.0043703471743406</c:v>
                </c:pt>
                <c:pt idx="106">
                  <c:v>9.9547957811028702</c:v>
                </c:pt>
                <c:pt idx="107">
                  <c:v>9.1501416044472315</c:v>
                </c:pt>
                <c:pt idx="108">
                  <c:v>10.989431134110674</c:v>
                </c:pt>
                <c:pt idx="109">
                  <c:v>10.019236902541513</c:v>
                </c:pt>
                <c:pt idx="110">
                  <c:v>10.962756798243527</c:v>
                </c:pt>
                <c:pt idx="111">
                  <c:v>9.9189920923401633</c:v>
                </c:pt>
                <c:pt idx="112">
                  <c:v>9.6563159208963381</c:v>
                </c:pt>
                <c:pt idx="113">
                  <c:v>10.764955147958515</c:v>
                </c:pt>
                <c:pt idx="114">
                  <c:v>9.2845056862464848</c:v>
                </c:pt>
                <c:pt idx="115">
                  <c:v>9.893046713636048</c:v>
                </c:pt>
                <c:pt idx="116">
                  <c:v>10.780224215929001</c:v>
                </c:pt>
                <c:pt idx="117">
                  <c:v>9.7352357296113965</c:v>
                </c:pt>
                <c:pt idx="118">
                  <c:v>10.584142280344285</c:v>
                </c:pt>
                <c:pt idx="119">
                  <c:v>10.547196471717463</c:v>
                </c:pt>
                <c:pt idx="120">
                  <c:v>9.6380545015103429</c:v>
                </c:pt>
                <c:pt idx="121">
                  <c:v>10.794172148883558</c:v>
                </c:pt>
                <c:pt idx="122">
                  <c:v>9.7258671744118761</c:v>
                </c:pt>
                <c:pt idx="123">
                  <c:v>9.4494419442187851</c:v>
                </c:pt>
                <c:pt idx="124">
                  <c:v>10.457844553053995</c:v>
                </c:pt>
                <c:pt idx="125">
                  <c:v>9.668987062043211</c:v>
                </c:pt>
                <c:pt idx="126">
                  <c:v>10.636880237140534</c:v>
                </c:pt>
                <c:pt idx="127">
                  <c:v>9.0222110311908938</c:v>
                </c:pt>
                <c:pt idx="128">
                  <c:v>10.067713143818507</c:v>
                </c:pt>
                <c:pt idx="129">
                  <c:v>10.933905996060888</c:v>
                </c:pt>
                <c:pt idx="130">
                  <c:v>9.2886743826389342</c:v>
                </c:pt>
                <c:pt idx="131">
                  <c:v>10.633583421727904</c:v>
                </c:pt>
                <c:pt idx="132">
                  <c:v>10.892363893598473</c:v>
                </c:pt>
                <c:pt idx="133">
                  <c:v>9.201375321646589</c:v>
                </c:pt>
                <c:pt idx="134">
                  <c:v>9.5004494685051082</c:v>
                </c:pt>
                <c:pt idx="135">
                  <c:v>9.9482592618963768</c:v>
                </c:pt>
                <c:pt idx="136">
                  <c:v>9.848950578877913</c:v>
                </c:pt>
                <c:pt idx="137">
                  <c:v>9.8809825982420012</c:v>
                </c:pt>
                <c:pt idx="138">
                  <c:v>9.3176203008733971</c:v>
                </c:pt>
                <c:pt idx="139">
                  <c:v>10.742450539795643</c:v>
                </c:pt>
                <c:pt idx="140">
                  <c:v>10.176352248257809</c:v>
                </c:pt>
                <c:pt idx="141">
                  <c:v>9.7469377791411969</c:v>
                </c:pt>
                <c:pt idx="142">
                  <c:v>9.4636827294724757</c:v>
                </c:pt>
                <c:pt idx="143">
                  <c:v>10.761130534332889</c:v>
                </c:pt>
                <c:pt idx="144">
                  <c:v>10.802111676206163</c:v>
                </c:pt>
                <c:pt idx="145">
                  <c:v>10.808155306231274</c:v>
                </c:pt>
                <c:pt idx="146">
                  <c:v>9.1653476528619198</c:v>
                </c:pt>
                <c:pt idx="147">
                  <c:v>10.947633538146713</c:v>
                </c:pt>
                <c:pt idx="148">
                  <c:v>10.547697457004013</c:v>
                </c:pt>
                <c:pt idx="149">
                  <c:v>10.659219114143824</c:v>
                </c:pt>
                <c:pt idx="150">
                  <c:v>9.2101445421438921</c:v>
                </c:pt>
                <c:pt idx="151">
                  <c:v>9.1236895553873403</c:v>
                </c:pt>
                <c:pt idx="152">
                  <c:v>10.856264039192261</c:v>
                </c:pt>
                <c:pt idx="153">
                  <c:v>10.497207881423849</c:v>
                </c:pt>
                <c:pt idx="154">
                  <c:v>10.965287654925559</c:v>
                </c:pt>
                <c:pt idx="155">
                  <c:v>10.496605832297172</c:v>
                </c:pt>
                <c:pt idx="156">
                  <c:v>10.887900759298756</c:v>
                </c:pt>
                <c:pt idx="157">
                  <c:v>9.9250940437891035</c:v>
                </c:pt>
                <c:pt idx="158">
                  <c:v>10.184403874018219</c:v>
                </c:pt>
                <c:pt idx="159">
                  <c:v>9.4042010068221149</c:v>
                </c:pt>
                <c:pt idx="160">
                  <c:v>10.473633229983792</c:v>
                </c:pt>
                <c:pt idx="161">
                  <c:v>10.682328261889356</c:v>
                </c:pt>
                <c:pt idx="162">
                  <c:v>9.554060564971623</c:v>
                </c:pt>
                <c:pt idx="163">
                  <c:v>10.230929408533807</c:v>
                </c:pt>
                <c:pt idx="164">
                  <c:v>10.569038590115021</c:v>
                </c:pt>
                <c:pt idx="165">
                  <c:v>9.4544041384891653</c:v>
                </c:pt>
                <c:pt idx="166">
                  <c:v>10.403908615844596</c:v>
                </c:pt>
                <c:pt idx="167">
                  <c:v>10.913679135073384</c:v>
                </c:pt>
                <c:pt idx="168">
                  <c:v>9.0801349161120246</c:v>
                </c:pt>
                <c:pt idx="169">
                  <c:v>9.6618721641703385</c:v>
                </c:pt>
                <c:pt idx="170">
                  <c:v>10.652918542674776</c:v>
                </c:pt>
                <c:pt idx="171">
                  <c:v>10.098349618993883</c:v>
                </c:pt>
                <c:pt idx="172">
                  <c:v>10.698167414564137</c:v>
                </c:pt>
                <c:pt idx="173">
                  <c:v>10.943127518123642</c:v>
                </c:pt>
                <c:pt idx="174">
                  <c:v>9.7633276713676924</c:v>
                </c:pt>
                <c:pt idx="175">
                  <c:v>10.949629328906887</c:v>
                </c:pt>
                <c:pt idx="176">
                  <c:v>9.342151783339391</c:v>
                </c:pt>
                <c:pt idx="177">
                  <c:v>9.2180352942463486</c:v>
                </c:pt>
                <c:pt idx="178">
                  <c:v>10.844276241319312</c:v>
                </c:pt>
                <c:pt idx="179">
                  <c:v>9.5014496824071344</c:v>
                </c:pt>
                <c:pt idx="180">
                  <c:v>9.1660392678673173</c:v>
                </c:pt>
                <c:pt idx="181">
                  <c:v>10.412883958433389</c:v>
                </c:pt>
                <c:pt idx="182">
                  <c:v>10.869122508690825</c:v>
                </c:pt>
                <c:pt idx="183">
                  <c:v>10.710250658711669</c:v>
                </c:pt>
                <c:pt idx="184">
                  <c:v>9.5736473762291894</c:v>
                </c:pt>
                <c:pt idx="185">
                  <c:v>9.0400441147648394</c:v>
                </c:pt>
                <c:pt idx="186">
                  <c:v>9.7340418592704889</c:v>
                </c:pt>
                <c:pt idx="187">
                  <c:v>9.4675012890519827</c:v>
                </c:pt>
                <c:pt idx="188">
                  <c:v>9.2357829096309612</c:v>
                </c:pt>
                <c:pt idx="189">
                  <c:v>10.923547645996868</c:v>
                </c:pt>
                <c:pt idx="190">
                  <c:v>9.9814344647779656</c:v>
                </c:pt>
                <c:pt idx="191">
                  <c:v>10.018573621545398</c:v>
                </c:pt>
                <c:pt idx="192">
                  <c:v>10.769918452994009</c:v>
                </c:pt>
                <c:pt idx="193">
                  <c:v>9.3366157414588926</c:v>
                </c:pt>
                <c:pt idx="194">
                  <c:v>9.5685781991116095</c:v>
                </c:pt>
                <c:pt idx="195">
                  <c:v>10.684073170395845</c:v>
                </c:pt>
                <c:pt idx="196">
                  <c:v>10.563056088738211</c:v>
                </c:pt>
                <c:pt idx="197">
                  <c:v>9.917273683014832</c:v>
                </c:pt>
                <c:pt idx="198">
                  <c:v>10.156981045100423</c:v>
                </c:pt>
                <c:pt idx="199">
                  <c:v>10.334156033136974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09A-456F-9AC3-7BBA703F7B76}"/>
            </c:ext>
          </c:extLst>
        </c:ser>
        <c:ser>
          <c:idx val="1"/>
          <c:order val="1"/>
          <c:tx>
            <c:strRef>
              <c:f>'Exo4 LES'!$D$4</c:f>
              <c:strCache>
                <c:ptCount val="1"/>
                <c:pt idx="0">
                  <c:v>^Xt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yVal>
            <c:numRef>
              <c:f>'Exo4 LES'!$D$5:$D$204</c:f>
              <c:numCache>
                <c:formatCode>General</c:formatCode>
                <c:ptCount val="200"/>
                <c:pt idx="8">
                  <c:v>10.278778999942357</c:v>
                </c:pt>
                <c:pt idx="9">
                  <c:v>10.826646147034889</c:v>
                </c:pt>
                <c:pt idx="10">
                  <c:v>9.4887973851085885</c:v>
                </c:pt>
                <c:pt idx="11">
                  <c:v>10.138743857965419</c:v>
                </c:pt>
                <c:pt idx="12">
                  <c:v>9.4833827796790153</c:v>
                </c:pt>
                <c:pt idx="13">
                  <c:v>10.282256924614316</c:v>
                </c:pt>
                <c:pt idx="14">
                  <c:v>9.6794375021668824</c:v>
                </c:pt>
                <c:pt idx="15">
                  <c:v>10.075069593113499</c:v>
                </c:pt>
                <c:pt idx="16">
                  <c:v>9.2979114105723237</c:v>
                </c:pt>
                <c:pt idx="17">
                  <c:v>9.9980280033651834</c:v>
                </c:pt>
                <c:pt idx="18">
                  <c:v>10.102589016349544</c:v>
                </c:pt>
                <c:pt idx="19">
                  <c:v>9.7570480044538694</c:v>
                </c:pt>
                <c:pt idx="20">
                  <c:v>10.622749026357512</c:v>
                </c:pt>
                <c:pt idx="21">
                  <c:v>10.411869078509111</c:v>
                </c:pt>
                <c:pt idx="22">
                  <c:v>9.8758508451405689</c:v>
                </c:pt>
                <c:pt idx="23">
                  <c:v>9.5569021254339024</c:v>
                </c:pt>
                <c:pt idx="24">
                  <c:v>10.347211519025253</c:v>
                </c:pt>
                <c:pt idx="25">
                  <c:v>9.9842397003118695</c:v>
                </c:pt>
                <c:pt idx="26">
                  <c:v>9.5322324935229172</c:v>
                </c:pt>
                <c:pt idx="27">
                  <c:v>10.2201381413948</c:v>
                </c:pt>
                <c:pt idx="28">
                  <c:v>9.5126349901268288</c:v>
                </c:pt>
                <c:pt idx="29">
                  <c:v>9.2834318855615123</c:v>
                </c:pt>
                <c:pt idx="30">
                  <c:v>10.234271919989933</c:v>
                </c:pt>
                <c:pt idx="31">
                  <c:v>10.89470267257196</c:v>
                </c:pt>
                <c:pt idx="32">
                  <c:v>10.168127786480168</c:v>
                </c:pt>
                <c:pt idx="33">
                  <c:v>10.511276983312182</c:v>
                </c:pt>
                <c:pt idx="34">
                  <c:v>9.1700315255965386</c:v>
                </c:pt>
                <c:pt idx="35">
                  <c:v>10.121761198237753</c:v>
                </c:pt>
                <c:pt idx="36">
                  <c:v>10.866590629172197</c:v>
                </c:pt>
                <c:pt idx="37">
                  <c:v>9.4440962221284384</c:v>
                </c:pt>
                <c:pt idx="38">
                  <c:v>9.4291496998398419</c:v>
                </c:pt>
                <c:pt idx="39">
                  <c:v>10.285980384605168</c:v>
                </c:pt>
                <c:pt idx="40">
                  <c:v>10.249238572787259</c:v>
                </c:pt>
                <c:pt idx="41">
                  <c:v>9.6565676580024533</c:v>
                </c:pt>
                <c:pt idx="42">
                  <c:v>10.294387337031534</c:v>
                </c:pt>
                <c:pt idx="43">
                  <c:v>9.9422082609283891</c:v>
                </c:pt>
                <c:pt idx="44">
                  <c:v>10.355039737939979</c:v>
                </c:pt>
                <c:pt idx="45">
                  <c:v>10.5511482261522</c:v>
                </c:pt>
                <c:pt idx="46">
                  <c:v>10.375046046978326</c:v>
                </c:pt>
                <c:pt idx="47">
                  <c:v>9.4367833479930354</c:v>
                </c:pt>
                <c:pt idx="48">
                  <c:v>10.341266997062711</c:v>
                </c:pt>
                <c:pt idx="49">
                  <c:v>10.350528903113688</c:v>
                </c:pt>
                <c:pt idx="50">
                  <c:v>9.6346058227602924</c:v>
                </c:pt>
                <c:pt idx="51">
                  <c:v>9.9234031603551909</c:v>
                </c:pt>
                <c:pt idx="52">
                  <c:v>9.6140204666554023</c:v>
                </c:pt>
                <c:pt idx="53">
                  <c:v>10.728740168934889</c:v>
                </c:pt>
                <c:pt idx="54">
                  <c:v>10.52878035243384</c:v>
                </c:pt>
                <c:pt idx="55">
                  <c:v>9.2593944901726353</c:v>
                </c:pt>
                <c:pt idx="56">
                  <c:v>9.8013401156840381</c:v>
                </c:pt>
                <c:pt idx="57">
                  <c:v>10.529220766985112</c:v>
                </c:pt>
                <c:pt idx="58">
                  <c:v>9.8286906652312407</c:v>
                </c:pt>
                <c:pt idx="59">
                  <c:v>10.255893521591577</c:v>
                </c:pt>
                <c:pt idx="60">
                  <c:v>10.365701568052385</c:v>
                </c:pt>
                <c:pt idx="61">
                  <c:v>9.9034388732107175</c:v>
                </c:pt>
                <c:pt idx="62">
                  <c:v>10.668167927465738</c:v>
                </c:pt>
                <c:pt idx="63">
                  <c:v>9.6511882189577118</c:v>
                </c:pt>
                <c:pt idx="64">
                  <c:v>10.85775463745205</c:v>
                </c:pt>
                <c:pt idx="65">
                  <c:v>10.421077160140516</c:v>
                </c:pt>
                <c:pt idx="66">
                  <c:v>10.139947412758902</c:v>
                </c:pt>
                <c:pt idx="67">
                  <c:v>10.119265289567609</c:v>
                </c:pt>
                <c:pt idx="68">
                  <c:v>9.4739577511140229</c:v>
                </c:pt>
                <c:pt idx="69">
                  <c:v>9.8461299428463107</c:v>
                </c:pt>
                <c:pt idx="70">
                  <c:v>10.145150904635614</c:v>
                </c:pt>
                <c:pt idx="71">
                  <c:v>9.2479019532074034</c:v>
                </c:pt>
                <c:pt idx="72">
                  <c:v>9.0369003332953106</c:v>
                </c:pt>
                <c:pt idx="73">
                  <c:v>10.523755412223371</c:v>
                </c:pt>
                <c:pt idx="74">
                  <c:v>9.7300307250728206</c:v>
                </c:pt>
                <c:pt idx="75">
                  <c:v>10.474588758735221</c:v>
                </c:pt>
                <c:pt idx="76">
                  <c:v>10.094448596697488</c:v>
                </c:pt>
                <c:pt idx="77">
                  <c:v>9.6366222615586334</c:v>
                </c:pt>
                <c:pt idx="78">
                  <c:v>9.2401035097271791</c:v>
                </c:pt>
                <c:pt idx="79">
                  <c:v>10.11636835158161</c:v>
                </c:pt>
                <c:pt idx="80">
                  <c:v>9.8570108825644116</c:v>
                </c:pt>
                <c:pt idx="81">
                  <c:v>9.3569972747318122</c:v>
                </c:pt>
                <c:pt idx="82">
                  <c:v>10.826838517642772</c:v>
                </c:pt>
                <c:pt idx="83">
                  <c:v>9.3450803353733747</c:v>
                </c:pt>
                <c:pt idx="84">
                  <c:v>10.384080796731926</c:v>
                </c:pt>
                <c:pt idx="85">
                  <c:v>9.2667650821930323</c:v>
                </c:pt>
                <c:pt idx="86">
                  <c:v>9.2464399190502551</c:v>
                </c:pt>
                <c:pt idx="87">
                  <c:v>9.1797677290874358</c:v>
                </c:pt>
                <c:pt idx="88">
                  <c:v>10.609829468063808</c:v>
                </c:pt>
                <c:pt idx="89">
                  <c:v>9.4022857964648008</c:v>
                </c:pt>
                <c:pt idx="90">
                  <c:v>9.0862589397203966</c:v>
                </c:pt>
                <c:pt idx="91">
                  <c:v>10.316997060317689</c:v>
                </c:pt>
                <c:pt idx="92">
                  <c:v>10.900768054716988</c:v>
                </c:pt>
                <c:pt idx="93">
                  <c:v>10.359815305857605</c:v>
                </c:pt>
                <c:pt idx="94">
                  <c:v>9.2094427567601933</c:v>
                </c:pt>
                <c:pt idx="95">
                  <c:v>9.4185419334135734</c:v>
                </c:pt>
                <c:pt idx="96">
                  <c:v>10.737177973944005</c:v>
                </c:pt>
                <c:pt idx="97">
                  <c:v>9.9742055284752666</c:v>
                </c:pt>
                <c:pt idx="98">
                  <c:v>10.54514836408136</c:v>
                </c:pt>
                <c:pt idx="99">
                  <c:v>9.3948001073261445</c:v>
                </c:pt>
                <c:pt idx="100">
                  <c:v>10.39397093379454</c:v>
                </c:pt>
                <c:pt idx="101">
                  <c:v>9.8065926363799001</c:v>
                </c:pt>
                <c:pt idx="102">
                  <c:v>10.476633040647009</c:v>
                </c:pt>
                <c:pt idx="103">
                  <c:v>9.5255289352598123</c:v>
                </c:pt>
                <c:pt idx="104">
                  <c:v>9.8137554841637424</c:v>
                </c:pt>
                <c:pt idx="105">
                  <c:v>9.0853088608732797</c:v>
                </c:pt>
                <c:pt idx="106">
                  <c:v>9.8678470890799126</c:v>
                </c:pt>
                <c:pt idx="107">
                  <c:v>9.2219121529104982</c:v>
                </c:pt>
                <c:pt idx="108">
                  <c:v>10.812679235990657</c:v>
                </c:pt>
                <c:pt idx="109">
                  <c:v>10.098581135886429</c:v>
                </c:pt>
                <c:pt idx="110">
                  <c:v>10.876339232007817</c:v>
                </c:pt>
                <c:pt idx="111">
                  <c:v>10.014726806306928</c:v>
                </c:pt>
                <c:pt idx="112">
                  <c:v>9.6921570094373966</c:v>
                </c:pt>
                <c:pt idx="113">
                  <c:v>10.657675334106402</c:v>
                </c:pt>
                <c:pt idx="114">
                  <c:v>9.4218226510324765</c:v>
                </c:pt>
                <c:pt idx="115">
                  <c:v>9.8459243073756895</c:v>
                </c:pt>
                <c:pt idx="116">
                  <c:v>10.686794225073671</c:v>
                </c:pt>
                <c:pt idx="117">
                  <c:v>9.8303915791576237</c:v>
                </c:pt>
                <c:pt idx="118">
                  <c:v>10.508767210225619</c:v>
                </c:pt>
                <c:pt idx="119">
                  <c:v>10.543353545568278</c:v>
                </c:pt>
                <c:pt idx="120">
                  <c:v>9.7285844059161377</c:v>
                </c:pt>
                <c:pt idx="121">
                  <c:v>10.687613374586816</c:v>
                </c:pt>
                <c:pt idx="122">
                  <c:v>9.8220417944293708</c:v>
                </c:pt>
                <c:pt idx="123">
                  <c:v>9.4867019292398425</c:v>
                </c:pt>
                <c:pt idx="124">
                  <c:v>10.36073029067258</c:v>
                </c:pt>
                <c:pt idx="125">
                  <c:v>9.7381613849061477</c:v>
                </c:pt>
                <c:pt idx="126">
                  <c:v>10.547008351917095</c:v>
                </c:pt>
                <c:pt idx="127">
                  <c:v>9.1746907632635146</c:v>
                </c:pt>
                <c:pt idx="128">
                  <c:v>9.9784109057630079</c:v>
                </c:pt>
                <c:pt idx="129">
                  <c:v>10.838356487031101</c:v>
                </c:pt>
                <c:pt idx="130">
                  <c:v>9.4436425930781507</c:v>
                </c:pt>
                <c:pt idx="131">
                  <c:v>10.514589338862928</c:v>
                </c:pt>
                <c:pt idx="132">
                  <c:v>10.854586438124919</c:v>
                </c:pt>
                <c:pt idx="133">
                  <c:v>9.3666964332944218</c:v>
                </c:pt>
                <c:pt idx="134">
                  <c:v>9.4870741649840387</c:v>
                </c:pt>
                <c:pt idx="135">
                  <c:v>9.9021407522051437</c:v>
                </c:pt>
                <c:pt idx="136">
                  <c:v>9.8542695962106368</c:v>
                </c:pt>
                <c:pt idx="137">
                  <c:v>9.8783112980388648</c:v>
                </c:pt>
                <c:pt idx="138">
                  <c:v>9.373689400589944</c:v>
                </c:pt>
                <c:pt idx="139">
                  <c:v>10.605574425875073</c:v>
                </c:pt>
                <c:pt idx="140">
                  <c:v>10.219274466019534</c:v>
                </c:pt>
                <c:pt idx="141">
                  <c:v>9.7941714478290312</c:v>
                </c:pt>
                <c:pt idx="142">
                  <c:v>9.4967316013081327</c:v>
                </c:pt>
                <c:pt idx="143">
                  <c:v>10.634690641030412</c:v>
                </c:pt>
                <c:pt idx="144">
                  <c:v>10.785369572688587</c:v>
                </c:pt>
                <c:pt idx="145">
                  <c:v>10.805876732877007</c:v>
                </c:pt>
                <c:pt idx="146">
                  <c:v>9.3294005608634283</c:v>
                </c:pt>
                <c:pt idx="147">
                  <c:v>10.785810240418385</c:v>
                </c:pt>
                <c:pt idx="148">
                  <c:v>10.57150873534545</c:v>
                </c:pt>
                <c:pt idx="149">
                  <c:v>10.57150873534545</c:v>
                </c:pt>
                <c:pt idx="150">
                  <c:v>10.57150873534545</c:v>
                </c:pt>
                <c:pt idx="151">
                  <c:v>10.57150873534545</c:v>
                </c:pt>
                <c:pt idx="152">
                  <c:v>10.57150873534545</c:v>
                </c:pt>
                <c:pt idx="153">
                  <c:v>10.57150873534545</c:v>
                </c:pt>
                <c:pt idx="154">
                  <c:v>10.57150873534545</c:v>
                </c:pt>
                <c:pt idx="155">
                  <c:v>10.57150873534545</c:v>
                </c:pt>
                <c:pt idx="156">
                  <c:v>10.57150873534545</c:v>
                </c:pt>
                <c:pt idx="157">
                  <c:v>10.57150873534545</c:v>
                </c:pt>
                <c:pt idx="158">
                  <c:v>10.57150873534545</c:v>
                </c:pt>
                <c:pt idx="159">
                  <c:v>10.57150873534545</c:v>
                </c:pt>
                <c:pt idx="160">
                  <c:v>10.57150873534545</c:v>
                </c:pt>
                <c:pt idx="161">
                  <c:v>10.57150873534545</c:v>
                </c:pt>
                <c:pt idx="162">
                  <c:v>10.57150873534545</c:v>
                </c:pt>
                <c:pt idx="163">
                  <c:v>10.57150873534545</c:v>
                </c:pt>
                <c:pt idx="164">
                  <c:v>10.57150873534545</c:v>
                </c:pt>
                <c:pt idx="165">
                  <c:v>10.57150873534545</c:v>
                </c:pt>
                <c:pt idx="166">
                  <c:v>10.57150873534545</c:v>
                </c:pt>
                <c:pt idx="167">
                  <c:v>10.57150873534545</c:v>
                </c:pt>
                <c:pt idx="168">
                  <c:v>10.57150873534545</c:v>
                </c:pt>
                <c:pt idx="169">
                  <c:v>10.57150873534545</c:v>
                </c:pt>
                <c:pt idx="170">
                  <c:v>10.57150873534545</c:v>
                </c:pt>
                <c:pt idx="171">
                  <c:v>10.57150873534545</c:v>
                </c:pt>
                <c:pt idx="172">
                  <c:v>10.57150873534545</c:v>
                </c:pt>
                <c:pt idx="173">
                  <c:v>10.57150873534545</c:v>
                </c:pt>
                <c:pt idx="174">
                  <c:v>10.57150873534545</c:v>
                </c:pt>
                <c:pt idx="175">
                  <c:v>10.57150873534545</c:v>
                </c:pt>
                <c:pt idx="176">
                  <c:v>10.57150873534545</c:v>
                </c:pt>
                <c:pt idx="177">
                  <c:v>10.57150873534545</c:v>
                </c:pt>
                <c:pt idx="178">
                  <c:v>10.57150873534545</c:v>
                </c:pt>
                <c:pt idx="179">
                  <c:v>10.57150873534545</c:v>
                </c:pt>
                <c:pt idx="180">
                  <c:v>10.57150873534545</c:v>
                </c:pt>
                <c:pt idx="181">
                  <c:v>10.57150873534545</c:v>
                </c:pt>
                <c:pt idx="182">
                  <c:v>10.57150873534545</c:v>
                </c:pt>
                <c:pt idx="183">
                  <c:v>10.57150873534545</c:v>
                </c:pt>
                <c:pt idx="184">
                  <c:v>10.57150873534545</c:v>
                </c:pt>
                <c:pt idx="185">
                  <c:v>10.57150873534545</c:v>
                </c:pt>
                <c:pt idx="186">
                  <c:v>10.57150873534545</c:v>
                </c:pt>
                <c:pt idx="187">
                  <c:v>10.57150873534545</c:v>
                </c:pt>
                <c:pt idx="188">
                  <c:v>10.57150873534545</c:v>
                </c:pt>
                <c:pt idx="189">
                  <c:v>10.57150873534545</c:v>
                </c:pt>
                <c:pt idx="190">
                  <c:v>10.57150873534545</c:v>
                </c:pt>
                <c:pt idx="191">
                  <c:v>10.57150873534545</c:v>
                </c:pt>
                <c:pt idx="192">
                  <c:v>10.57150873534545</c:v>
                </c:pt>
                <c:pt idx="193">
                  <c:v>10.57150873534545</c:v>
                </c:pt>
                <c:pt idx="194">
                  <c:v>10.57150873534545</c:v>
                </c:pt>
                <c:pt idx="195">
                  <c:v>10.57150873534545</c:v>
                </c:pt>
                <c:pt idx="196">
                  <c:v>10.57150873534545</c:v>
                </c:pt>
                <c:pt idx="197">
                  <c:v>10.57150873534545</c:v>
                </c:pt>
                <c:pt idx="198">
                  <c:v>10.57150873534545</c:v>
                </c:pt>
                <c:pt idx="199">
                  <c:v>10.57150873534545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09A-456F-9AC3-7BBA703F7B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798408"/>
        <c:axId val="407801688"/>
      </c:scatterChart>
      <c:valAx>
        <c:axId val="407798408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7801688"/>
        <c:crosses val="autoZero"/>
        <c:crossBetween val="midCat"/>
      </c:valAx>
      <c:valAx>
        <c:axId val="407801688"/>
        <c:scaling>
          <c:orientation val="minMax"/>
          <c:min val="8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407798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'Exo4 LED'!$C$3</c:f>
              <c:strCache>
                <c:ptCount val="1"/>
                <c:pt idx="0">
                  <c:v>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yVal>
            <c:numRef>
              <c:f>'Exo4 LED'!$C$4:$C$200</c:f>
              <c:numCache>
                <c:formatCode>General</c:formatCode>
                <c:ptCount val="197"/>
                <c:pt idx="0">
                  <c:v>33.994236017680308</c:v>
                </c:pt>
                <c:pt idx="1">
                  <c:v>60.753272524983295</c:v>
                </c:pt>
                <c:pt idx="2">
                  <c:v>73.930681363283483</c:v>
                </c:pt>
                <c:pt idx="3">
                  <c:v>53.828178994385652</c:v>
                </c:pt>
                <c:pt idx="4">
                  <c:v>39.878820566877721</c:v>
                </c:pt>
                <c:pt idx="5">
                  <c:v>79.620990510162841</c:v>
                </c:pt>
                <c:pt idx="6">
                  <c:v>63.084082087817464</c:v>
                </c:pt>
                <c:pt idx="7">
                  <c:v>72.003637935979995</c:v>
                </c:pt>
                <c:pt idx="8">
                  <c:v>104.80904991836658</c:v>
                </c:pt>
                <c:pt idx="9">
                  <c:v>95.157336083146362</c:v>
                </c:pt>
                <c:pt idx="10">
                  <c:v>106.55580522962646</c:v>
                </c:pt>
                <c:pt idx="11">
                  <c:v>96.207737832115797</c:v>
                </c:pt>
                <c:pt idx="12">
                  <c:v>73.120607514322089</c:v>
                </c:pt>
                <c:pt idx="13">
                  <c:v>108.45821335883184</c:v>
                </c:pt>
                <c:pt idx="14">
                  <c:v>72.024069749052245</c:v>
                </c:pt>
                <c:pt idx="15">
                  <c:v>96.937648390816406</c:v>
                </c:pt>
                <c:pt idx="16">
                  <c:v>129.93818021165782</c:v>
                </c:pt>
                <c:pt idx="17">
                  <c:v>100.65179234478045</c:v>
                </c:pt>
                <c:pt idx="18">
                  <c:v>88.204585128932123</c:v>
                </c:pt>
                <c:pt idx="19">
                  <c:v>85.952335074967436</c:v>
                </c:pt>
                <c:pt idx="20">
                  <c:v>135.16610237003198</c:v>
                </c:pt>
                <c:pt idx="21">
                  <c:v>117.92022114787392</c:v>
                </c:pt>
                <c:pt idx="22">
                  <c:v>127.03568151143301</c:v>
                </c:pt>
                <c:pt idx="23">
                  <c:v>112.00324187558802</c:v>
                </c:pt>
                <c:pt idx="24">
                  <c:v>130.65240481603766</c:v>
                </c:pt>
                <c:pt idx="25">
                  <c:v>100.95381107350138</c:v>
                </c:pt>
                <c:pt idx="26">
                  <c:v>110.38734081713329</c:v>
                </c:pt>
                <c:pt idx="27">
                  <c:v>120.59055000865642</c:v>
                </c:pt>
                <c:pt idx="28">
                  <c:v>156.6828427809748</c:v>
                </c:pt>
                <c:pt idx="29">
                  <c:v>155.19111416415222</c:v>
                </c:pt>
                <c:pt idx="30">
                  <c:v>118.50336802219184</c:v>
                </c:pt>
                <c:pt idx="31">
                  <c:v>153.43367465351204</c:v>
                </c:pt>
                <c:pt idx="32">
                  <c:v>151.62195515573885</c:v>
                </c:pt>
                <c:pt idx="33">
                  <c:v>168.86515203233293</c:v>
                </c:pt>
                <c:pt idx="34">
                  <c:v>160.18673308677492</c:v>
                </c:pt>
                <c:pt idx="35">
                  <c:v>129.47462168641604</c:v>
                </c:pt>
                <c:pt idx="36">
                  <c:v>179.53777869575137</c:v>
                </c:pt>
                <c:pt idx="37">
                  <c:v>171.70867149578905</c:v>
                </c:pt>
                <c:pt idx="38">
                  <c:v>176.77943015883505</c:v>
                </c:pt>
                <c:pt idx="39">
                  <c:v>146.74469961577853</c:v>
                </c:pt>
                <c:pt idx="40">
                  <c:v>157.1324953701704</c:v>
                </c:pt>
                <c:pt idx="41">
                  <c:v>171.93669966410022</c:v>
                </c:pt>
                <c:pt idx="42">
                  <c:v>206.43181013977059</c:v>
                </c:pt>
                <c:pt idx="43">
                  <c:v>173.61983668298464</c:v>
                </c:pt>
                <c:pt idx="44">
                  <c:v>205.04133555259818</c:v>
                </c:pt>
                <c:pt idx="45">
                  <c:v>181.9749643411003</c:v>
                </c:pt>
                <c:pt idx="46">
                  <c:v>203.63270497391724</c:v>
                </c:pt>
                <c:pt idx="47">
                  <c:v>182.33340339401059</c:v>
                </c:pt>
                <c:pt idx="48">
                  <c:v>167.92488024433183</c:v>
                </c:pt>
                <c:pt idx="49">
                  <c:v>205.83602336454913</c:v>
                </c:pt>
                <c:pt idx="50">
                  <c:v>210.7967019310606</c:v>
                </c:pt>
                <c:pt idx="51">
                  <c:v>179.19481525556901</c:v>
                </c:pt>
                <c:pt idx="52">
                  <c:v>204.62103422049242</c:v>
                </c:pt>
                <c:pt idx="53">
                  <c:v>188.0930961994797</c:v>
                </c:pt>
                <c:pt idx="54">
                  <c:v>220.03699769771123</c:v>
                </c:pt>
                <c:pt idx="55">
                  <c:v>189.01280626298208</c:v>
                </c:pt>
                <c:pt idx="56">
                  <c:v>204.65761566888986</c:v>
                </c:pt>
                <c:pt idx="57">
                  <c:v>253.05796173548134</c:v>
                </c:pt>
                <c:pt idx="58">
                  <c:v>237.4362255172353</c:v>
                </c:pt>
                <c:pt idx="59">
                  <c:v>230.04690443846329</c:v>
                </c:pt>
                <c:pt idx="60">
                  <c:v>221.92899171474457</c:v>
                </c:pt>
                <c:pt idx="61">
                  <c:v>217.60663222789958</c:v>
                </c:pt>
                <c:pt idx="62">
                  <c:v>263.2001469292386</c:v>
                </c:pt>
                <c:pt idx="63">
                  <c:v>240.6954789836208</c:v>
                </c:pt>
                <c:pt idx="64">
                  <c:v>258.84018444648507</c:v>
                </c:pt>
                <c:pt idx="65">
                  <c:v>246.29943521226309</c:v>
                </c:pt>
                <c:pt idx="66">
                  <c:v>263.5031339047863</c:v>
                </c:pt>
                <c:pt idx="67">
                  <c:v>265.38307890064783</c:v>
                </c:pt>
                <c:pt idx="68">
                  <c:v>255.0180091102909</c:v>
                </c:pt>
                <c:pt idx="69">
                  <c:v>248.3805193740279</c:v>
                </c:pt>
                <c:pt idx="70">
                  <c:v>274.54510005402136</c:v>
                </c:pt>
                <c:pt idx="71">
                  <c:v>268.20492745895524</c:v>
                </c:pt>
                <c:pt idx="72">
                  <c:v>270.80200699770427</c:v>
                </c:pt>
                <c:pt idx="73">
                  <c:v>258.18385750709484</c:v>
                </c:pt>
                <c:pt idx="74">
                  <c:v>251.3027712312014</c:v>
                </c:pt>
                <c:pt idx="75">
                  <c:v>288.47123272549283</c:v>
                </c:pt>
                <c:pt idx="76">
                  <c:v>257.74281579137499</c:v>
                </c:pt>
                <c:pt idx="77">
                  <c:v>307.670718759615</c:v>
                </c:pt>
                <c:pt idx="78">
                  <c:v>293.89877232549583</c:v>
                </c:pt>
                <c:pt idx="79">
                  <c:v>302.39472392089584</c:v>
                </c:pt>
                <c:pt idx="80">
                  <c:v>317.24625226853595</c:v>
                </c:pt>
                <c:pt idx="81">
                  <c:v>282.71438795662198</c:v>
                </c:pt>
                <c:pt idx="82">
                  <c:v>279.0639249883103</c:v>
                </c:pt>
                <c:pt idx="83">
                  <c:v>325.99824168014624</c:v>
                </c:pt>
                <c:pt idx="84">
                  <c:v>315.64219012904488</c:v>
                </c:pt>
                <c:pt idx="85">
                  <c:v>336.88428048881343</c:v>
                </c:pt>
                <c:pt idx="86">
                  <c:v>339.39391731149749</c:v>
                </c:pt>
                <c:pt idx="87">
                  <c:v>300.14828245949582</c:v>
                </c:pt>
                <c:pt idx="88">
                  <c:v>319.77576285357156</c:v>
                </c:pt>
                <c:pt idx="89">
                  <c:v>341.41902171594182</c:v>
                </c:pt>
                <c:pt idx="90">
                  <c:v>345.22237570940308</c:v>
                </c:pt>
                <c:pt idx="91">
                  <c:v>338.75731569353826</c:v>
                </c:pt>
                <c:pt idx="92">
                  <c:v>346.75672847351149</c:v>
                </c:pt>
                <c:pt idx="93">
                  <c:v>353.02571573250458</c:v>
                </c:pt>
                <c:pt idx="94">
                  <c:v>336.625432597616</c:v>
                </c:pt>
                <c:pt idx="95">
                  <c:v>346.05774655845971</c:v>
                </c:pt>
                <c:pt idx="96">
                  <c:v>354.53020140275055</c:v>
                </c:pt>
                <c:pt idx="97">
                  <c:v>365.39697714369737</c:v>
                </c:pt>
                <c:pt idx="98">
                  <c:v>355.11616088788651</c:v>
                </c:pt>
                <c:pt idx="99">
                  <c:v>327.34927308807085</c:v>
                </c:pt>
                <c:pt idx="100">
                  <c:v>324.58824930834191</c:v>
                </c:pt>
                <c:pt idx="101">
                  <c:v>364.20548838767496</c:v>
                </c:pt>
                <c:pt idx="102">
                  <c:v>357.13673112947964</c:v>
                </c:pt>
                <c:pt idx="103">
                  <c:v>376.22500707877799</c:v>
                </c:pt>
                <c:pt idx="104">
                  <c:v>385.58427321671013</c:v>
                </c:pt>
                <c:pt idx="105">
                  <c:v>383.80030142589032</c:v>
                </c:pt>
                <c:pt idx="106">
                  <c:v>389.49257613531245</c:v>
                </c:pt>
                <c:pt idx="107">
                  <c:v>348.26993366076869</c:v>
                </c:pt>
                <c:pt idx="108">
                  <c:v>372.43228381893084</c:v>
                </c:pt>
                <c:pt idx="109">
                  <c:v>373.87239051201487</c:v>
                </c:pt>
                <c:pt idx="110">
                  <c:v>380.74158594172945</c:v>
                </c:pt>
                <c:pt idx="111">
                  <c:v>373.04728682009636</c:v>
                </c:pt>
                <c:pt idx="112">
                  <c:v>400.37329910585248</c:v>
                </c:pt>
                <c:pt idx="113">
                  <c:v>402.38272716570322</c:v>
                </c:pt>
                <c:pt idx="114">
                  <c:v>406.98815208383422</c:v>
                </c:pt>
                <c:pt idx="115">
                  <c:v>384.58294580956334</c:v>
                </c:pt>
                <c:pt idx="116">
                  <c:v>401.49643510878758</c:v>
                </c:pt>
                <c:pt idx="117">
                  <c:v>416.63845434587421</c:v>
                </c:pt>
                <c:pt idx="118">
                  <c:v>383.36307995255981</c:v>
                </c:pt>
                <c:pt idx="119">
                  <c:v>428.88169735664388</c:v>
                </c:pt>
                <c:pt idx="120">
                  <c:v>389.11933994447043</c:v>
                </c:pt>
                <c:pt idx="121">
                  <c:v>393.89623091430013</c:v>
                </c:pt>
                <c:pt idx="122">
                  <c:v>395.20055609555749</c:v>
                </c:pt>
                <c:pt idx="123">
                  <c:v>401.26702813311061</c:v>
                </c:pt>
                <c:pt idx="124">
                  <c:v>444.48162927487363</c:v>
                </c:pt>
                <c:pt idx="125">
                  <c:v>457.54365243834064</c:v>
                </c:pt>
                <c:pt idx="126">
                  <c:v>431.84932847823723</c:v>
                </c:pt>
                <c:pt idx="127">
                  <c:v>411.34317143373232</c:v>
                </c:pt>
                <c:pt idx="128">
                  <c:v>422.4057171129316</c:v>
                </c:pt>
                <c:pt idx="129">
                  <c:v>416.19636405162248</c:v>
                </c:pt>
                <c:pt idx="130">
                  <c:v>439.85214387988776</c:v>
                </c:pt>
                <c:pt idx="131">
                  <c:v>472.89279921785368</c:v>
                </c:pt>
                <c:pt idx="132">
                  <c:v>451.69138484841852</c:v>
                </c:pt>
                <c:pt idx="133">
                  <c:v>475.79588071317136</c:v>
                </c:pt>
                <c:pt idx="134">
                  <c:v>474.49543867071566</c:v>
                </c:pt>
                <c:pt idx="135">
                  <c:v>437.93533036911884</c:v>
                </c:pt>
                <c:pt idx="136">
                  <c:v>451.24593794321549</c:v>
                </c:pt>
                <c:pt idx="137">
                  <c:v>469.54653772910439</c:v>
                </c:pt>
                <c:pt idx="138">
                  <c:v>445.76393883400669</c:v>
                </c:pt>
                <c:pt idx="139">
                  <c:v>485.07790168660551</c:v>
                </c:pt>
                <c:pt idx="140">
                  <c:v>488.90581766173295</c:v>
                </c:pt>
                <c:pt idx="141">
                  <c:v>497.82820291394177</c:v>
                </c:pt>
                <c:pt idx="142">
                  <c:v>451.48896632140674</c:v>
                </c:pt>
                <c:pt idx="143">
                  <c:v>453.00845681963659</c:v>
                </c:pt>
                <c:pt idx="144">
                  <c:v>492.49442540555435</c:v>
                </c:pt>
                <c:pt idx="145">
                  <c:v>490.11530780129857</c:v>
                </c:pt>
                <c:pt idx="146">
                  <c:v>486.01333219994632</c:v>
                </c:pt>
                <c:pt idx="147">
                  <c:v>516.66252011329073</c:v>
                </c:pt>
                <c:pt idx="148">
                  <c:v>521.77394774412346</c:v>
                </c:pt>
                <c:pt idx="149">
                  <c:v>508.22556245184899</c:v>
                </c:pt>
                <c:pt idx="150">
                  <c:v>481.06013636749105</c:v>
                </c:pt>
                <c:pt idx="151">
                  <c:v>497.1168216455298</c:v>
                </c:pt>
                <c:pt idx="152">
                  <c:v>484.82470397331412</c:v>
                </c:pt>
                <c:pt idx="153">
                  <c:v>522.19105456185628</c:v>
                </c:pt>
                <c:pt idx="154">
                  <c:v>503.517055952546</c:v>
                </c:pt>
                <c:pt idx="155">
                  <c:v>519.27975413719844</c:v>
                </c:pt>
                <c:pt idx="156">
                  <c:v>531.26834082501432</c:v>
                </c:pt>
                <c:pt idx="157">
                  <c:v>507.9329294070825</c:v>
                </c:pt>
                <c:pt idx="158">
                  <c:v>517.59472845495554</c:v>
                </c:pt>
                <c:pt idx="159">
                  <c:v>539.32735670856277</c:v>
                </c:pt>
                <c:pt idx="160">
                  <c:v>552.98538752357433</c:v>
                </c:pt>
                <c:pt idx="161">
                  <c:v>551.70504336834119</c:v>
                </c:pt>
                <c:pt idx="162">
                  <c:v>540.52921210899513</c:v>
                </c:pt>
                <c:pt idx="163">
                  <c:v>528.877445786674</c:v>
                </c:pt>
                <c:pt idx="164">
                  <c:v>518.3176187459959</c:v>
                </c:pt>
                <c:pt idx="165">
                  <c:v>557.26760655188218</c:v>
                </c:pt>
                <c:pt idx="166">
                  <c:v>571.33632697530481</c:v>
                </c:pt>
                <c:pt idx="167">
                  <c:v>580.97684283479111</c:v>
                </c:pt>
                <c:pt idx="168">
                  <c:v>534.79523409801652</c:v>
                </c:pt>
                <c:pt idx="169">
                  <c:v>581.58755233850172</c:v>
                </c:pt>
                <c:pt idx="170">
                  <c:v>569.36305670900356</c:v>
                </c:pt>
                <c:pt idx="171">
                  <c:v>584.09808355930181</c:v>
                </c:pt>
                <c:pt idx="172">
                  <c:v>594.08522757498963</c:v>
                </c:pt>
                <c:pt idx="173">
                  <c:v>558.45513156129573</c:v>
                </c:pt>
                <c:pt idx="174">
                  <c:v>603.28622479452406</c:v>
                </c:pt>
                <c:pt idx="175">
                  <c:v>590.25118043963437</c:v>
                </c:pt>
                <c:pt idx="176">
                  <c:v>609.29856795446756</c:v>
                </c:pt>
                <c:pt idx="177">
                  <c:v>584.36932082679505</c:v>
                </c:pt>
                <c:pt idx="178">
                  <c:v>590.24433760653108</c:v>
                </c:pt>
                <c:pt idx="179">
                  <c:v>601.65382381108452</c:v>
                </c:pt>
                <c:pt idx="180">
                  <c:v>570.05175704402131</c:v>
                </c:pt>
                <c:pt idx="181">
                  <c:v>612.30457319905292</c:v>
                </c:pt>
                <c:pt idx="182">
                  <c:v>579.56315472327299</c:v>
                </c:pt>
                <c:pt idx="183">
                  <c:v>581.59929384959287</c:v>
                </c:pt>
                <c:pt idx="184">
                  <c:v>577.24899072811854</c:v>
                </c:pt>
                <c:pt idx="185">
                  <c:v>621.13845824455643</c:v>
                </c:pt>
                <c:pt idx="186">
                  <c:v>621.86805934520135</c:v>
                </c:pt>
                <c:pt idx="187">
                  <c:v>615.00897859893212</c:v>
                </c:pt>
                <c:pt idx="188">
                  <c:v>588.02505855002528</c:v>
                </c:pt>
                <c:pt idx="189">
                  <c:v>626.38810771218232</c:v>
                </c:pt>
                <c:pt idx="190">
                  <c:v>594.86392145053821</c:v>
                </c:pt>
                <c:pt idx="191">
                  <c:v>600.64610168769934</c:v>
                </c:pt>
                <c:pt idx="192">
                  <c:v>654.64936661682771</c:v>
                </c:pt>
                <c:pt idx="193">
                  <c:v>611.32629708687273</c:v>
                </c:pt>
                <c:pt idx="194">
                  <c:v>633.67396930353755</c:v>
                </c:pt>
                <c:pt idx="195">
                  <c:v>615.37111804662527</c:v>
                </c:pt>
                <c:pt idx="196">
                  <c:v>614.23425208988681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AA4-450F-A8B3-64F57CB1C218}"/>
            </c:ext>
          </c:extLst>
        </c:ser>
        <c:ser>
          <c:idx val="1"/>
          <c:order val="1"/>
          <c:tx>
            <c:strRef>
              <c:f>'Exo4 LED'!$D$3</c:f>
              <c:strCache>
                <c:ptCount val="1"/>
                <c:pt idx="0">
                  <c:v>*Xt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yVal>
            <c:numRef>
              <c:f>'Exo4 LED'!$D$4:$D$150</c:f>
              <c:numCache>
                <c:formatCode>General</c:formatCode>
                <c:ptCount val="147"/>
                <c:pt idx="8">
                  <c:v>64.655883324393045</c:v>
                </c:pt>
                <c:pt idx="9">
                  <c:v>92.107190807271024</c:v>
                </c:pt>
                <c:pt idx="10">
                  <c:v>105.11094378739092</c:v>
                </c:pt>
                <c:pt idx="11">
                  <c:v>97.098058427643309</c:v>
                </c:pt>
                <c:pt idx="12">
                  <c:v>75.518352605654201</c:v>
                </c:pt>
                <c:pt idx="13">
                  <c:v>105.16422728351407</c:v>
                </c:pt>
                <c:pt idx="14">
                  <c:v>75.33808550249843</c:v>
                </c:pt>
                <c:pt idx="15">
                  <c:v>94.777692101984613</c:v>
                </c:pt>
                <c:pt idx="16">
                  <c:v>126.4221314006905</c:v>
                </c:pt>
                <c:pt idx="17">
                  <c:v>103.22882625037145</c:v>
                </c:pt>
                <c:pt idx="18">
                  <c:v>89.707009241076051</c:v>
                </c:pt>
                <c:pt idx="19">
                  <c:v>86.327802491578296</c:v>
                </c:pt>
                <c:pt idx="20">
                  <c:v>130.28227238218662</c:v>
                </c:pt>
                <c:pt idx="21">
                  <c:v>119.15642627130519</c:v>
                </c:pt>
                <c:pt idx="22">
                  <c:v>126.24775598742022</c:v>
                </c:pt>
                <c:pt idx="23">
                  <c:v>113.42769328677123</c:v>
                </c:pt>
                <c:pt idx="24">
                  <c:v>128.929933663111</c:v>
                </c:pt>
                <c:pt idx="25">
                  <c:v>103.75142333246235</c:v>
                </c:pt>
                <c:pt idx="26">
                  <c:v>109.72374906866619</c:v>
                </c:pt>
                <c:pt idx="27">
                  <c:v>119.5038699146574</c:v>
                </c:pt>
                <c:pt idx="28">
                  <c:v>152.96494549434306</c:v>
                </c:pt>
                <c:pt idx="29">
                  <c:v>154.9684972971713</c:v>
                </c:pt>
                <c:pt idx="30">
                  <c:v>122.14988094968979</c:v>
                </c:pt>
                <c:pt idx="31">
                  <c:v>150.30529528312982</c:v>
                </c:pt>
                <c:pt idx="32">
                  <c:v>151.49028916847794</c:v>
                </c:pt>
                <c:pt idx="33">
                  <c:v>167.12766574594741</c:v>
                </c:pt>
                <c:pt idx="34">
                  <c:v>160.88082635269217</c:v>
                </c:pt>
                <c:pt idx="35">
                  <c:v>132.61524215304365</c:v>
                </c:pt>
                <c:pt idx="36">
                  <c:v>174.84552504148058</c:v>
                </c:pt>
                <c:pt idx="37">
                  <c:v>172.02235685035822</c:v>
                </c:pt>
                <c:pt idx="38">
                  <c:v>176.30372282798737</c:v>
                </c:pt>
                <c:pt idx="39">
                  <c:v>149.70060193699942</c:v>
                </c:pt>
                <c:pt idx="40">
                  <c:v>156.38930602685329</c:v>
                </c:pt>
                <c:pt idx="41">
                  <c:v>170.38196030037551</c:v>
                </c:pt>
                <c:pt idx="42">
                  <c:v>202.82682515583107</c:v>
                </c:pt>
                <c:pt idx="43">
                  <c:v>176.5405355302693</c:v>
                </c:pt>
                <c:pt idx="44">
                  <c:v>202.1912555503653</c:v>
                </c:pt>
                <c:pt idx="45">
                  <c:v>183.99659346202679</c:v>
                </c:pt>
                <c:pt idx="46">
                  <c:v>201.6690938227282</c:v>
                </c:pt>
                <c:pt idx="47">
                  <c:v>184.26697243688236</c:v>
                </c:pt>
                <c:pt idx="48">
                  <c:v>169.5590894635869</c:v>
                </c:pt>
                <c:pt idx="49">
                  <c:v>202.20832997445291</c:v>
                </c:pt>
                <c:pt idx="50">
                  <c:v>209.93786473539981</c:v>
                </c:pt>
                <c:pt idx="51">
                  <c:v>182.26912020355209</c:v>
                </c:pt>
                <c:pt idx="52">
                  <c:v>202.38584281879838</c:v>
                </c:pt>
                <c:pt idx="53">
                  <c:v>189.52237086141159</c:v>
                </c:pt>
                <c:pt idx="54">
                  <c:v>216.98553501408128</c:v>
                </c:pt>
                <c:pt idx="55">
                  <c:v>191.81007913809199</c:v>
                </c:pt>
                <c:pt idx="56">
                  <c:v>203.37286201581009</c:v>
                </c:pt>
                <c:pt idx="57">
                  <c:v>248.08945176351423</c:v>
                </c:pt>
                <c:pt idx="58">
                  <c:v>238.5015481418632</c:v>
                </c:pt>
                <c:pt idx="59">
                  <c:v>230.89236880880327</c:v>
                </c:pt>
                <c:pt idx="60">
                  <c:v>222.82532942415042</c:v>
                </c:pt>
                <c:pt idx="61">
                  <c:v>218.12850194752465</c:v>
                </c:pt>
                <c:pt idx="62">
                  <c:v>258.69298243106721</c:v>
                </c:pt>
                <c:pt idx="63">
                  <c:v>242.49522932836544</c:v>
                </c:pt>
                <c:pt idx="64">
                  <c:v>257.20568893467311</c:v>
                </c:pt>
                <c:pt idx="65">
                  <c:v>247.39006058450411</c:v>
                </c:pt>
                <c:pt idx="66">
                  <c:v>261.89182657275808</c:v>
                </c:pt>
                <c:pt idx="67">
                  <c:v>265.03395366785884</c:v>
                </c:pt>
                <c:pt idx="68">
                  <c:v>256.01960356604769</c:v>
                </c:pt>
                <c:pt idx="69">
                  <c:v>249.14442779322988</c:v>
                </c:pt>
                <c:pt idx="70">
                  <c:v>272.00503282794222</c:v>
                </c:pt>
                <c:pt idx="71">
                  <c:v>268.58493799585392</c:v>
                </c:pt>
                <c:pt idx="72">
                  <c:v>270.58030009751923</c:v>
                </c:pt>
                <c:pt idx="73">
                  <c:v>259.42350176613729</c:v>
                </c:pt>
                <c:pt idx="74">
                  <c:v>252.11484428469501</c:v>
                </c:pt>
                <c:pt idx="75">
                  <c:v>284.83559388141305</c:v>
                </c:pt>
                <c:pt idx="76">
                  <c:v>260.45209360037882</c:v>
                </c:pt>
                <c:pt idx="77">
                  <c:v>302.94885624369135</c:v>
                </c:pt>
                <c:pt idx="78">
                  <c:v>294.80378071731536</c:v>
                </c:pt>
                <c:pt idx="79">
                  <c:v>301.63562960053781</c:v>
                </c:pt>
                <c:pt idx="80">
                  <c:v>315.68519000173615</c:v>
                </c:pt>
                <c:pt idx="81">
                  <c:v>286.01146816113339</c:v>
                </c:pt>
                <c:pt idx="82">
                  <c:v>279.75867930559264</c:v>
                </c:pt>
                <c:pt idx="83">
                  <c:v>321.3742854426909</c:v>
                </c:pt>
                <c:pt idx="84">
                  <c:v>316.2153996604095</c:v>
                </c:pt>
                <c:pt idx="85">
                  <c:v>334.81739240597301</c:v>
                </c:pt>
                <c:pt idx="86">
                  <c:v>338.93626482094504</c:v>
                </c:pt>
                <c:pt idx="87">
                  <c:v>304.02708069564073</c:v>
                </c:pt>
                <c:pt idx="88">
                  <c:v>318.2008946377785</c:v>
                </c:pt>
                <c:pt idx="89">
                  <c:v>339.0972090081255</c:v>
                </c:pt>
                <c:pt idx="90">
                  <c:v>344.60985903927531</c:v>
                </c:pt>
                <c:pt idx="91">
                  <c:v>339.34257002811194</c:v>
                </c:pt>
                <c:pt idx="92">
                  <c:v>346.01531262897151</c:v>
                </c:pt>
                <c:pt idx="93">
                  <c:v>352.32467542215124</c:v>
                </c:pt>
                <c:pt idx="94">
                  <c:v>338.19535688006954</c:v>
                </c:pt>
                <c:pt idx="95">
                  <c:v>345.27150759062073</c:v>
                </c:pt>
                <c:pt idx="96">
                  <c:v>353.60433202153757</c:v>
                </c:pt>
                <c:pt idx="97">
                  <c:v>364.21771263148139</c:v>
                </c:pt>
                <c:pt idx="98">
                  <c:v>356.026316062246</c:v>
                </c:pt>
                <c:pt idx="99">
                  <c:v>330.21697738548835</c:v>
                </c:pt>
                <c:pt idx="100">
                  <c:v>325.15112211605657</c:v>
                </c:pt>
                <c:pt idx="101">
                  <c:v>360.3000517605131</c:v>
                </c:pt>
                <c:pt idx="102">
                  <c:v>357.45306319258299</c:v>
                </c:pt>
                <c:pt idx="103">
                  <c:v>374.34781269015849</c:v>
                </c:pt>
                <c:pt idx="104">
                  <c:v>384.46062716405498</c:v>
                </c:pt>
                <c:pt idx="105">
                  <c:v>383.8663339997068</c:v>
                </c:pt>
                <c:pt idx="106">
                  <c:v>388.92995192175187</c:v>
                </c:pt>
                <c:pt idx="107">
                  <c:v>352.33593548686702</c:v>
                </c:pt>
                <c:pt idx="108">
                  <c:v>370.42264898572449</c:v>
                </c:pt>
                <c:pt idx="109">
                  <c:v>373.52741635938582</c:v>
                </c:pt>
                <c:pt idx="110">
                  <c:v>380.02016898349507</c:v>
                </c:pt>
                <c:pt idx="111">
                  <c:v>373.74457503643623</c:v>
                </c:pt>
                <c:pt idx="112">
                  <c:v>397.71042669891085</c:v>
                </c:pt>
                <c:pt idx="113">
                  <c:v>401.915497119024</c:v>
                </c:pt>
                <c:pt idx="114">
                  <c:v>406.48088658735321</c:v>
                </c:pt>
                <c:pt idx="115">
                  <c:v>386.77273988734237</c:v>
                </c:pt>
                <c:pt idx="116">
                  <c:v>400.02406558664302</c:v>
                </c:pt>
                <c:pt idx="117">
                  <c:v>414.97701546995108</c:v>
                </c:pt>
                <c:pt idx="118">
                  <c:v>386.52447350429895</c:v>
                </c:pt>
                <c:pt idx="119">
                  <c:v>424.64597497140937</c:v>
                </c:pt>
                <c:pt idx="120">
                  <c:v>392.67200344716429</c:v>
                </c:pt>
                <c:pt idx="121">
                  <c:v>393.77380816758654</c:v>
                </c:pt>
                <c:pt idx="122">
                  <c:v>395.05788130276039</c:v>
                </c:pt>
                <c:pt idx="123">
                  <c:v>400.64611345007557</c:v>
                </c:pt>
                <c:pt idx="124">
                  <c:v>440.09807769239382</c:v>
                </c:pt>
                <c:pt idx="125">
                  <c:v>455.79909496374597</c:v>
                </c:pt>
                <c:pt idx="126">
                  <c:v>434.24430512678811</c:v>
                </c:pt>
                <c:pt idx="127">
                  <c:v>413.6332848030379</c:v>
                </c:pt>
                <c:pt idx="128">
                  <c:v>421.5284738819422</c:v>
                </c:pt>
                <c:pt idx="129">
                  <c:v>416.72957503465449</c:v>
                </c:pt>
                <c:pt idx="130">
                  <c:v>437.53988699536444</c:v>
                </c:pt>
                <c:pt idx="131">
                  <c:v>469.35750799560475</c:v>
                </c:pt>
                <c:pt idx="132">
                  <c:v>453.45799716313718</c:v>
                </c:pt>
                <c:pt idx="133">
                  <c:v>473.56209235816794</c:v>
                </c:pt>
                <c:pt idx="134">
                  <c:v>474.40210403946088</c:v>
                </c:pt>
                <c:pt idx="135">
                  <c:v>441.58200773615306</c:v>
                </c:pt>
                <c:pt idx="136">
                  <c:v>450.27954492250927</c:v>
                </c:pt>
                <c:pt idx="137">
                  <c:v>467.61983844844485</c:v>
                </c:pt>
                <c:pt idx="138">
                  <c:v>447.94952879545048</c:v>
                </c:pt>
                <c:pt idx="139">
                  <c:v>481.36506439748996</c:v>
                </c:pt>
                <c:pt idx="140">
                  <c:v>488.15174233530865</c:v>
                </c:pt>
                <c:pt idx="141">
                  <c:v>496.86055685607846</c:v>
                </c:pt>
                <c:pt idx="142">
                  <c:v>456.02612537487386</c:v>
                </c:pt>
                <c:pt idx="143">
                  <c:v>453.31022367516027</c:v>
                </c:pt>
                <c:pt idx="144">
                  <c:v>488.57600523251494</c:v>
                </c:pt>
                <c:pt idx="145">
                  <c:v>489.9613775444202</c:v>
                </c:pt>
                <c:pt idx="146">
                  <c:v>486.40813673439374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AA4-450F-A8B3-64F57CB1C218}"/>
            </c:ext>
          </c:extLst>
        </c:ser>
        <c:ser>
          <c:idx val="2"/>
          <c:order val="2"/>
          <c:tx>
            <c:strRef>
              <c:f>'Exo4 LED'!$F$3</c:f>
              <c:strCache>
                <c:ptCount val="1"/>
                <c:pt idx="0">
                  <c:v>^Xt=2*Xt-**Xt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noFill/>
              </a:ln>
              <a:effectLst/>
            </c:spPr>
          </c:marker>
          <c:yVal>
            <c:numRef>
              <c:f>'Exo4 LED'!$F$4:$F$200</c:f>
              <c:numCache>
                <c:formatCode>General</c:formatCode>
                <c:ptCount val="197"/>
                <c:pt idx="9">
                  <c:v>94.852321555558831</c:v>
                </c:pt>
                <c:pt idx="10">
                  <c:v>106.68583216023168</c:v>
                </c:pt>
                <c:pt idx="11">
                  <c:v>96.454258728952624</c:v>
                </c:pt>
                <c:pt idx="12">
                  <c:v>73.296002053586221</c:v>
                </c:pt>
                <c:pt idx="13">
                  <c:v>107.90657969609325</c:v>
                </c:pt>
                <c:pt idx="14">
                  <c:v>72.629706565654786</c:v>
                </c:pt>
                <c:pt idx="15">
                  <c:v>96.45081486824887</c:v>
                </c:pt>
                <c:pt idx="16">
                  <c:v>129.75388760718752</c:v>
                </c:pt>
                <c:pt idx="17">
                  <c:v>101.24267135598924</c:v>
                </c:pt>
                <c:pt idx="18">
                  <c:v>88.156212050708291</c:v>
                </c:pt>
                <c:pt idx="19">
                  <c:v>85.834802097591748</c:v>
                </c:pt>
                <c:pt idx="20">
                  <c:v>134.62841933184882</c:v>
                </c:pt>
                <c:pt idx="21">
                  <c:v>118.47845635518328</c:v>
                </c:pt>
                <c:pt idx="22">
                  <c:v>126.88909196741953</c:v>
                </c:pt>
                <c:pt idx="23">
                  <c:v>112.20982061470626</c:v>
                </c:pt>
                <c:pt idx="24">
                  <c:v>130.35837043353848</c:v>
                </c:pt>
                <c:pt idx="25">
                  <c:v>101.37641597644023</c:v>
                </c:pt>
                <c:pt idx="26">
                  <c:v>110.08348090668437</c:v>
                </c:pt>
                <c:pt idx="27">
                  <c:v>120.51785518305833</c:v>
                </c:pt>
                <c:pt idx="28">
                  <c:v>156.41245157915171</c:v>
                </c:pt>
                <c:pt idx="29">
                  <c:v>155.51360308593499</c:v>
                </c:pt>
                <c:pt idx="30">
                  <c:v>118.92252989381801</c:v>
                </c:pt>
                <c:pt idx="31">
                  <c:v>152.79810161088665</c:v>
                </c:pt>
                <c:pt idx="32">
                  <c:v>151.85806918978844</c:v>
                </c:pt>
                <c:pt idx="33">
                  <c:v>168.72818140582538</c:v>
                </c:pt>
                <c:pt idx="34">
                  <c:v>160.41619397935443</c:v>
                </c:pt>
                <c:pt idx="35">
                  <c:v>129.74222049574502</c:v>
                </c:pt>
                <c:pt idx="36">
                  <c:v>178.78125116459441</c:v>
                </c:pt>
                <c:pt idx="37">
                  <c:v>172.13361264355737</c:v>
                </c:pt>
                <c:pt idx="38">
                  <c:v>176.74298500507021</c:v>
                </c:pt>
                <c:pt idx="39">
                  <c:v>147.0842160656089</c:v>
                </c:pt>
                <c:pt idx="40">
                  <c:v>156.79653784869961</c:v>
                </c:pt>
                <c:pt idx="41">
                  <c:v>171.82194890991235</c:v>
                </c:pt>
                <c:pt idx="42">
                  <c:v>206.21531050233031</c:v>
                </c:pt>
                <c:pt idx="43">
                  <c:v>174.25075510236303</c:v>
                </c:pt>
                <c:pt idx="44">
                  <c:v>204.52734950958427</c:v>
                </c:pt>
                <c:pt idx="45">
                  <c:v>182.41073664911482</c:v>
                </c:pt>
                <c:pt idx="46">
                  <c:v>203.27775817750714</c:v>
                </c:pt>
                <c:pt idx="47">
                  <c:v>182.68762673377569</c:v>
                </c:pt>
                <c:pt idx="48">
                  <c:v>167.93036659594668</c:v>
                </c:pt>
                <c:pt idx="49">
                  <c:v>205.31038173877548</c:v>
                </c:pt>
                <c:pt idx="50">
                  <c:v>211.02102338792676</c:v>
                </c:pt>
                <c:pt idx="51">
                  <c:v>179.61056161562001</c:v>
                </c:pt>
                <c:pt idx="52">
                  <c:v>204.13165922152982</c:v>
                </c:pt>
                <c:pt idx="53">
                  <c:v>188.41060530594606</c:v>
                </c:pt>
                <c:pt idx="54">
                  <c:v>219.6206748738017</c:v>
                </c:pt>
                <c:pt idx="55">
                  <c:v>189.55604753646512</c:v>
                </c:pt>
                <c:pt idx="56">
                  <c:v>204.3037371434192</c:v>
                </c:pt>
                <c:pt idx="57">
                  <c:v>252.65419825104556</c:v>
                </c:pt>
                <c:pt idx="58">
                  <c:v>237.99923242845122</c:v>
                </c:pt>
                <c:pt idx="59">
                  <c:v>230.08121930415609</c:v>
                </c:pt>
                <c:pt idx="60">
                  <c:v>221.93751053522041</c:v>
                </c:pt>
                <c:pt idx="61">
                  <c:v>217.57003731096907</c:v>
                </c:pt>
                <c:pt idx="62">
                  <c:v>262.69358401576591</c:v>
                </c:pt>
                <c:pt idx="63">
                  <c:v>241.27551417656511</c:v>
                </c:pt>
                <c:pt idx="64">
                  <c:v>258.55476338012386</c:v>
                </c:pt>
                <c:pt idx="65">
                  <c:v>246.54340519403229</c:v>
                </c:pt>
                <c:pt idx="66">
                  <c:v>263.25733763253629</c:v>
                </c:pt>
                <c:pt idx="67">
                  <c:v>265.48471748334674</c:v>
                </c:pt>
                <c:pt idx="68">
                  <c:v>255.16324493741536</c:v>
                </c:pt>
                <c:pt idx="69">
                  <c:v>248.37127435308489</c:v>
                </c:pt>
                <c:pt idx="70">
                  <c:v>274.21377798739894</c:v>
                </c:pt>
                <c:pt idx="71">
                  <c:v>268.46380302859075</c:v>
                </c:pt>
                <c:pt idx="72">
                  <c:v>270.76772281095941</c:v>
                </c:pt>
                <c:pt idx="73">
                  <c:v>258.32656420434313</c:v>
                </c:pt>
                <c:pt idx="74">
                  <c:v>251.27428478037137</c:v>
                </c:pt>
                <c:pt idx="75">
                  <c:v>288.02361289065249</c:v>
                </c:pt>
                <c:pt idx="76">
                  <c:v>258.33254547319933</c:v>
                </c:pt>
                <c:pt idx="77">
                  <c:v>306.98657769530462</c:v>
                </c:pt>
                <c:pt idx="78">
                  <c:v>294.39304530983907</c:v>
                </c:pt>
                <c:pt idx="79">
                  <c:v>302.27774094811241</c:v>
                </c:pt>
                <c:pt idx="80">
                  <c:v>317.15435717661342</c:v>
                </c:pt>
                <c:pt idx="81">
                  <c:v>283.19101269456087</c:v>
                </c:pt>
                <c:pt idx="82">
                  <c:v>278.8513548733813</c:v>
                </c:pt>
                <c:pt idx="83">
                  <c:v>325.44511361317961</c:v>
                </c:pt>
                <c:pt idx="84">
                  <c:v>316.10659389923023</c:v>
                </c:pt>
                <c:pt idx="85">
                  <c:v>336.66671110441143</c:v>
                </c:pt>
                <c:pt idx="86">
                  <c:v>339.53308393228605</c:v>
                </c:pt>
                <c:pt idx="87">
                  <c:v>300.59584419424442</c:v>
                </c:pt>
                <c:pt idx="88">
                  <c:v>319.27515238185265</c:v>
                </c:pt>
                <c:pt idx="89">
                  <c:v>341.29426621956759</c:v>
                </c:pt>
                <c:pt idx="90">
                  <c:v>345.38082976353451</c:v>
                </c:pt>
                <c:pt idx="91">
                  <c:v>338.89293819942151</c:v>
                </c:pt>
                <c:pt idx="92">
                  <c:v>346.63762370618844</c:v>
                </c:pt>
                <c:pt idx="93">
                  <c:v>353.01784280919088</c:v>
                </c:pt>
                <c:pt idx="94">
                  <c:v>336.85174176456536</c:v>
                </c:pt>
                <c:pt idx="95">
                  <c:v>345.84476115012541</c:v>
                </c:pt>
                <c:pt idx="96">
                  <c:v>354.4949398205797</c:v>
                </c:pt>
                <c:pt idx="97">
                  <c:v>365.36811147237995</c:v>
                </c:pt>
                <c:pt idx="98">
                  <c:v>355.32221628941227</c:v>
                </c:pt>
                <c:pt idx="99">
                  <c:v>327.56563354052923</c:v>
                </c:pt>
                <c:pt idx="100">
                  <c:v>324.37940220461746</c:v>
                </c:pt>
                <c:pt idx="101">
                  <c:v>363.73777273381484</c:v>
                </c:pt>
                <c:pt idx="102">
                  <c:v>357.51213643312019</c:v>
                </c:pt>
                <c:pt idx="103">
                  <c:v>376.04319496396977</c:v>
                </c:pt>
                <c:pt idx="104">
                  <c:v>385.64144683882574</c:v>
                </c:pt>
                <c:pt idx="105">
                  <c:v>383.92498665074902</c:v>
                </c:pt>
                <c:pt idx="106">
                  <c:v>389.4421789790606</c:v>
                </c:pt>
                <c:pt idx="107">
                  <c:v>348.72775654910942</c:v>
                </c:pt>
                <c:pt idx="108">
                  <c:v>371.8705024418345</c:v>
                </c:pt>
                <c:pt idx="109">
                  <c:v>373.98267844236295</c:v>
                </c:pt>
                <c:pt idx="110">
                  <c:v>380.71497045420369</c:v>
                </c:pt>
                <c:pt idx="111">
                  <c:v>373.18649578880121</c:v>
                </c:pt>
                <c:pt idx="112">
                  <c:v>400.05120394039483</c:v>
                </c:pt>
                <c:pt idx="113">
                  <c:v>402.5700818851837</c:v>
                </c:pt>
                <c:pt idx="114">
                  <c:v>407.00288401080212</c:v>
                </c:pt>
                <c:pt idx="115">
                  <c:v>384.85412495968615</c:v>
                </c:pt>
                <c:pt idx="116">
                  <c:v>401.15733666380743</c:v>
                </c:pt>
                <c:pt idx="117">
                  <c:v>416.5856375659983</c:v>
                </c:pt>
                <c:pt idx="118">
                  <c:v>383.84008151733849</c:v>
                </c:pt>
                <c:pt idx="119">
                  <c:v>428.18968591942433</c:v>
                </c:pt>
                <c:pt idx="120">
                  <c:v>389.82897738954125</c:v>
                </c:pt>
                <c:pt idx="121">
                  <c:v>393.59968603386648</c:v>
                </c:pt>
                <c:pt idx="122">
                  <c:v>395.16887640290577</c:v>
                </c:pt>
                <c:pt idx="123">
                  <c:v>401.21603617482162</c:v>
                </c:pt>
                <c:pt idx="124">
                  <c:v>444.10026638910028</c:v>
                </c:pt>
                <c:pt idx="125">
                  <c:v>457.76941556055181</c:v>
                </c:pt>
                <c:pt idx="126">
                  <c:v>432.28585820277289</c:v>
                </c:pt>
                <c:pt idx="127">
                  <c:v>411.37633807826137</c:v>
                </c:pt>
                <c:pt idx="128">
                  <c:v>422.09229811735497</c:v>
                </c:pt>
                <c:pt idx="129">
                  <c:v>416.30606757346703</c:v>
                </c:pt>
                <c:pt idx="130">
                  <c:v>439.57856744531671</c:v>
                </c:pt>
                <c:pt idx="131">
                  <c:v>472.74313814062401</c:v>
                </c:pt>
                <c:pt idx="132">
                  <c:v>452.20660909439232</c:v>
                </c:pt>
                <c:pt idx="133">
                  <c:v>475.44736307079654</c:v>
                </c:pt>
                <c:pt idx="134">
                  <c:v>474.67463227885304</c:v>
                </c:pt>
                <c:pt idx="135">
                  <c:v>438.32725092976148</c:v>
                </c:pt>
                <c:pt idx="136">
                  <c:v>450.82382296050571</c:v>
                </c:pt>
                <c:pt idx="137">
                  <c:v>469.40829560483803</c:v>
                </c:pt>
                <c:pt idx="138">
                  <c:v>446.16134354579037</c:v>
                </c:pt>
                <c:pt idx="139">
                  <c:v>484.52779943272787</c:v>
                </c:pt>
                <c:pt idx="140">
                  <c:v>489.14668363261433</c:v>
                </c:pt>
                <c:pt idx="141">
                  <c:v>497.83093243788596</c:v>
                </c:pt>
                <c:pt idx="142">
                  <c:v>452.03971978493416</c:v>
                </c:pt>
                <c:pt idx="143">
                  <c:v>452.63999294619498</c:v>
                </c:pt>
                <c:pt idx="144">
                  <c:v>492.03556031535391</c:v>
                </c:pt>
                <c:pt idx="145">
                  <c:v>490.44587028389464</c:v>
                </c:pt>
                <c:pt idx="146">
                  <c:v>486.10126192733856</c:v>
                </c:pt>
                <c:pt idx="147">
                  <c:v>516.32928879879626</c:v>
                </c:pt>
                <c:pt idx="148">
                  <c:v>521.96179978677583</c:v>
                </c:pt>
                <c:pt idx="149">
                  <c:v>508.45306330275548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AA4-450F-A8B3-64F57CB1C2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5901160"/>
        <c:axId val="395911328"/>
      </c:scatterChart>
      <c:valAx>
        <c:axId val="395901160"/>
        <c:scaling>
          <c:orientation val="minMax"/>
          <c:max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5911328"/>
        <c:crosses val="autoZero"/>
        <c:crossBetween val="midCat"/>
      </c:valAx>
      <c:valAx>
        <c:axId val="395911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959011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Exo4_3!$D$3</c:f>
              <c:strCache>
                <c:ptCount val="1"/>
                <c:pt idx="0">
                  <c:v>Xt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yVal>
            <c:numRef>
              <c:f>Exo4_3!$D$4:$D$203</c:f>
              <c:numCache>
                <c:formatCode>General</c:formatCode>
                <c:ptCount val="200"/>
                <c:pt idx="0">
                  <c:v>10.379449098259917</c:v>
                </c:pt>
                <c:pt idx="1">
                  <c:v>10.957480353924705</c:v>
                </c:pt>
                <c:pt idx="2">
                  <c:v>10.391051301281831</c:v>
                </c:pt>
                <c:pt idx="3">
                  <c:v>10.670815003206478</c:v>
                </c:pt>
                <c:pt idx="4">
                  <c:v>11.53568861286921</c:v>
                </c:pt>
                <c:pt idx="5">
                  <c:v>11.357258100283493</c:v>
                </c:pt>
                <c:pt idx="6">
                  <c:v>10.984598055556585</c:v>
                </c:pt>
                <c:pt idx="7">
                  <c:v>11.560339984705156</c:v>
                </c:pt>
                <c:pt idx="8">
                  <c:v>10.972496523351618</c:v>
                </c:pt>
                <c:pt idx="9">
                  <c:v>10.651803908203961</c:v>
                </c:pt>
                <c:pt idx="10">
                  <c:v>10.764930762963072</c:v>
                </c:pt>
                <c:pt idx="11">
                  <c:v>12.763513491916889</c:v>
                </c:pt>
                <c:pt idx="12">
                  <c:v>11.386852605579964</c:v>
                </c:pt>
                <c:pt idx="13">
                  <c:v>11.40164013994257</c:v>
                </c:pt>
                <c:pt idx="14">
                  <c:v>12.074950327505157</c:v>
                </c:pt>
                <c:pt idx="15">
                  <c:v>12.798945326633532</c:v>
                </c:pt>
                <c:pt idx="16">
                  <c:v>10.605846912020139</c:v>
                </c:pt>
                <c:pt idx="17">
                  <c:v>12.185135888535383</c:v>
                </c:pt>
                <c:pt idx="18">
                  <c:v>13.059197455368809</c:v>
                </c:pt>
                <c:pt idx="19">
                  <c:v>14.040127947780231</c:v>
                </c:pt>
                <c:pt idx="20">
                  <c:v>10.990987682054977</c:v>
                </c:pt>
                <c:pt idx="21">
                  <c:v>13.028764083491973</c:v>
                </c:pt>
                <c:pt idx="22">
                  <c:v>10.824871349328269</c:v>
                </c:pt>
                <c:pt idx="23">
                  <c:v>12.977302204479406</c:v>
                </c:pt>
                <c:pt idx="24">
                  <c:v>14.439117641029149</c:v>
                </c:pt>
                <c:pt idx="25">
                  <c:v>12.222784268884292</c:v>
                </c:pt>
                <c:pt idx="26">
                  <c:v>15.87697097859329</c:v>
                </c:pt>
                <c:pt idx="27">
                  <c:v>14.546357019651008</c:v>
                </c:pt>
                <c:pt idx="28">
                  <c:v>15.236144617716127</c:v>
                </c:pt>
                <c:pt idx="29">
                  <c:v>12.580333579665954</c:v>
                </c:pt>
                <c:pt idx="30">
                  <c:v>10.988188849720958</c:v>
                </c:pt>
                <c:pt idx="31">
                  <c:v>17.180722878541491</c:v>
                </c:pt>
                <c:pt idx="32">
                  <c:v>15.99389978692829</c:v>
                </c:pt>
                <c:pt idx="33">
                  <c:v>12.943201707345667</c:v>
                </c:pt>
                <c:pt idx="34">
                  <c:v>16.438689413138139</c:v>
                </c:pt>
                <c:pt idx="35">
                  <c:v>16.211422870450612</c:v>
                </c:pt>
                <c:pt idx="36">
                  <c:v>15.537407178904523</c:v>
                </c:pt>
                <c:pt idx="37">
                  <c:v>16.915022129344244</c:v>
                </c:pt>
                <c:pt idx="38">
                  <c:v>16.796343091423637</c:v>
                </c:pt>
                <c:pt idx="39">
                  <c:v>16.448945035045323</c:v>
                </c:pt>
                <c:pt idx="40">
                  <c:v>18.69447020371511</c:v>
                </c:pt>
                <c:pt idx="41">
                  <c:v>14.421108059045666</c:v>
                </c:pt>
                <c:pt idx="42">
                  <c:v>15.84695755585771</c:v>
                </c:pt>
                <c:pt idx="43">
                  <c:v>14.031914078126228</c:v>
                </c:pt>
                <c:pt idx="44">
                  <c:v>19.06532260431991</c:v>
                </c:pt>
                <c:pt idx="45">
                  <c:v>12.164181601791956</c:v>
                </c:pt>
                <c:pt idx="46">
                  <c:v>12.548486137661088</c:v>
                </c:pt>
                <c:pt idx="47">
                  <c:v>17.943562371532501</c:v>
                </c:pt>
                <c:pt idx="48">
                  <c:v>16.64655612881149</c:v>
                </c:pt>
                <c:pt idx="49">
                  <c:v>17.884694885759746</c:v>
                </c:pt>
                <c:pt idx="50">
                  <c:v>20.661583118620559</c:v>
                </c:pt>
                <c:pt idx="51">
                  <c:v>10.866687277394274</c:v>
                </c:pt>
                <c:pt idx="52">
                  <c:v>15.615702837238635</c:v>
                </c:pt>
                <c:pt idx="53">
                  <c:v>16.145687410810702</c:v>
                </c:pt>
                <c:pt idx="54">
                  <c:v>12.809383240413863</c:v>
                </c:pt>
                <c:pt idx="55">
                  <c:v>15.878402285896305</c:v>
                </c:pt>
                <c:pt idx="56">
                  <c:v>10.556524620410606</c:v>
                </c:pt>
                <c:pt idx="57">
                  <c:v>12.161771603760986</c:v>
                </c:pt>
                <c:pt idx="58">
                  <c:v>20.049554729039887</c:v>
                </c:pt>
                <c:pt idx="59">
                  <c:v>12.430368628802478</c:v>
                </c:pt>
                <c:pt idx="60">
                  <c:v>10.690063580447653</c:v>
                </c:pt>
                <c:pt idx="61">
                  <c:v>11.42491184265695</c:v>
                </c:pt>
                <c:pt idx="62">
                  <c:v>18.69685652231199</c:v>
                </c:pt>
                <c:pt idx="63">
                  <c:v>16.760296188508836</c:v>
                </c:pt>
                <c:pt idx="64">
                  <c:v>12.692909529009007</c:v>
                </c:pt>
                <c:pt idx="65">
                  <c:v>14.9808761578449</c:v>
                </c:pt>
                <c:pt idx="66">
                  <c:v>13.084046764046143</c:v>
                </c:pt>
                <c:pt idx="67">
                  <c:v>11.33404722676012</c:v>
                </c:pt>
                <c:pt idx="68">
                  <c:v>20.314025255140148</c:v>
                </c:pt>
                <c:pt idx="69">
                  <c:v>20.562372653909176</c:v>
                </c:pt>
                <c:pt idx="70">
                  <c:v>24.129657058883165</c:v>
                </c:pt>
                <c:pt idx="71">
                  <c:v>14.193099286912839</c:v>
                </c:pt>
                <c:pt idx="72">
                  <c:v>13.459499090989397</c:v>
                </c:pt>
                <c:pt idx="73">
                  <c:v>17.283860400735858</c:v>
                </c:pt>
                <c:pt idx="74">
                  <c:v>21.503159187065865</c:v>
                </c:pt>
                <c:pt idx="75">
                  <c:v>16.505394102756121</c:v>
                </c:pt>
                <c:pt idx="76">
                  <c:v>17.849631001053297</c:v>
                </c:pt>
                <c:pt idx="77">
                  <c:v>13.36121636987191</c:v>
                </c:pt>
                <c:pt idx="78">
                  <c:v>14.80810353134669</c:v>
                </c:pt>
                <c:pt idx="79">
                  <c:v>20.384072683774733</c:v>
                </c:pt>
                <c:pt idx="80">
                  <c:v>26.32667282330528</c:v>
                </c:pt>
                <c:pt idx="81">
                  <c:v>15.347777988709797</c:v>
                </c:pt>
                <c:pt idx="82">
                  <c:v>18.757456448263284</c:v>
                </c:pt>
                <c:pt idx="83">
                  <c:v>24.001349630837215</c:v>
                </c:pt>
                <c:pt idx="84">
                  <c:v>27.653318705944105</c:v>
                </c:pt>
                <c:pt idx="85">
                  <c:v>21.632671612840298</c:v>
                </c:pt>
                <c:pt idx="86">
                  <c:v>19.23851257629353</c:v>
                </c:pt>
                <c:pt idx="87">
                  <c:v>12.21217476520393</c:v>
                </c:pt>
                <c:pt idx="88">
                  <c:v>17.991772234399331</c:v>
                </c:pt>
                <c:pt idx="89">
                  <c:v>21.529388233724415</c:v>
                </c:pt>
                <c:pt idx="90">
                  <c:v>22.858348370027276</c:v>
                </c:pt>
                <c:pt idx="91">
                  <c:v>12.862016498380742</c:v>
                </c:pt>
                <c:pt idx="92">
                  <c:v>19.403987773616127</c:v>
                </c:pt>
                <c:pt idx="93">
                  <c:v>19.983063276055066</c:v>
                </c:pt>
                <c:pt idx="94">
                  <c:v>23.165791543439948</c:v>
                </c:pt>
                <c:pt idx="95">
                  <c:v>15.710293520570774</c:v>
                </c:pt>
                <c:pt idx="96">
                  <c:v>17.680187914232583</c:v>
                </c:pt>
                <c:pt idx="97">
                  <c:v>25.955423693812691</c:v>
                </c:pt>
                <c:pt idx="98">
                  <c:v>13.366268510727467</c:v>
                </c:pt>
                <c:pt idx="99">
                  <c:v>28.591843854383281</c:v>
                </c:pt>
                <c:pt idx="100">
                  <c:v>15.546278169295395</c:v>
                </c:pt>
                <c:pt idx="101">
                  <c:v>14.510783308049115</c:v>
                </c:pt>
                <c:pt idx="102">
                  <c:v>16.806858514981176</c:v>
                </c:pt>
                <c:pt idx="103">
                  <c:v>11.6906247335455</c:v>
                </c:pt>
                <c:pt idx="104">
                  <c:v>13.303940020804404</c:v>
                </c:pt>
                <c:pt idx="105">
                  <c:v>13.423932285771576</c:v>
                </c:pt>
                <c:pt idx="106">
                  <c:v>19.707931048324298</c:v>
                </c:pt>
                <c:pt idx="107">
                  <c:v>13.356275794715408</c:v>
                </c:pt>
                <c:pt idx="108">
                  <c:v>19.354393544913151</c:v>
                </c:pt>
                <c:pt idx="109">
                  <c:v>29.835736947294791</c:v>
                </c:pt>
                <c:pt idx="110">
                  <c:v>18.775185068540782</c:v>
                </c:pt>
                <c:pt idx="111">
                  <c:v>24.792489667899744</c:v>
                </c:pt>
                <c:pt idx="112">
                  <c:v>33.365400917062132</c:v>
                </c:pt>
                <c:pt idx="113">
                  <c:v>20.267083916492723</c:v>
                </c:pt>
                <c:pt idx="114">
                  <c:v>24.558373634252131</c:v>
                </c:pt>
                <c:pt idx="115">
                  <c:v>15.03131862822714</c:v>
                </c:pt>
                <c:pt idx="116">
                  <c:v>23.756645395449638</c:v>
                </c:pt>
                <c:pt idx="117">
                  <c:v>30.918537134384469</c:v>
                </c:pt>
                <c:pt idx="118">
                  <c:v>33.509327053565322</c:v>
                </c:pt>
                <c:pt idx="119">
                  <c:v>20.687523819873434</c:v>
                </c:pt>
                <c:pt idx="120">
                  <c:v>20.451711113896696</c:v>
                </c:pt>
                <c:pt idx="121">
                  <c:v>16.816446516089545</c:v>
                </c:pt>
                <c:pt idx="122">
                  <c:v>29.391884865313926</c:v>
                </c:pt>
                <c:pt idx="123">
                  <c:v>11.879413750996143</c:v>
                </c:pt>
                <c:pt idx="124">
                  <c:v>28.739515157793939</c:v>
                </c:pt>
                <c:pt idx="125">
                  <c:v>35.333955954705644</c:v>
                </c:pt>
                <c:pt idx="126">
                  <c:v>30.121340646927028</c:v>
                </c:pt>
                <c:pt idx="127">
                  <c:v>12.54796290195093</c:v>
                </c:pt>
                <c:pt idx="128">
                  <c:v>31.17409672084549</c:v>
                </c:pt>
                <c:pt idx="129">
                  <c:v>20.191842825691939</c:v>
                </c:pt>
                <c:pt idx="130">
                  <c:v>34.315922782908267</c:v>
                </c:pt>
                <c:pt idx="131">
                  <c:v>36.334463416354502</c:v>
                </c:pt>
                <c:pt idx="132">
                  <c:v>36.523877066095025</c:v>
                </c:pt>
                <c:pt idx="133">
                  <c:v>14.075351295219113</c:v>
                </c:pt>
                <c:pt idx="134">
                  <c:v>20.326354015811408</c:v>
                </c:pt>
                <c:pt idx="135">
                  <c:v>26.906079595796914</c:v>
                </c:pt>
                <c:pt idx="136">
                  <c:v>26.584158307773528</c:v>
                </c:pt>
                <c:pt idx="137">
                  <c:v>36.38896068736463</c:v>
                </c:pt>
                <c:pt idx="138">
                  <c:v>12.341959146777878</c:v>
                </c:pt>
                <c:pt idx="139">
                  <c:v>26.099412811055188</c:v>
                </c:pt>
                <c:pt idx="140">
                  <c:v>10.37165385376527</c:v>
                </c:pt>
                <c:pt idx="141">
                  <c:v>35.206977973602051</c:v>
                </c:pt>
                <c:pt idx="142">
                  <c:v>23.735601959205798</c:v>
                </c:pt>
                <c:pt idx="143">
                  <c:v>35.654369837455349</c:v>
                </c:pt>
                <c:pt idx="144">
                  <c:v>18.330399851185238</c:v>
                </c:pt>
                <c:pt idx="145">
                  <c:v>16.012965039724865</c:v>
                </c:pt>
                <c:pt idx="146">
                  <c:v>30.721372842936166</c:v>
                </c:pt>
                <c:pt idx="147">
                  <c:v>16.840347455839979</c:v>
                </c:pt>
                <c:pt idx="148">
                  <c:v>20.701587004778705</c:v>
                </c:pt>
                <c:pt idx="149">
                  <c:v>10.446193379862663</c:v>
                </c:pt>
                <c:pt idx="150">
                  <c:v>27.099632907355414</c:v>
                </c:pt>
                <c:pt idx="151">
                  <c:v>40.778812121956477</c:v>
                </c:pt>
                <c:pt idx="152">
                  <c:v>38.396410618109421</c:v>
                </c:pt>
                <c:pt idx="153">
                  <c:v>33.698830125473108</c:v>
                </c:pt>
                <c:pt idx="154">
                  <c:v>37.490099240636873</c:v>
                </c:pt>
                <c:pt idx="155">
                  <c:v>13.626869104322523</c:v>
                </c:pt>
                <c:pt idx="156">
                  <c:v>17.578704946765484</c:v>
                </c:pt>
                <c:pt idx="157">
                  <c:v>28.073089321361625</c:v>
                </c:pt>
                <c:pt idx="158">
                  <c:v>30.248534257970832</c:v>
                </c:pt>
                <c:pt idx="159">
                  <c:v>34.777672642951948</c:v>
                </c:pt>
                <c:pt idx="160">
                  <c:v>17.919667484547546</c:v>
                </c:pt>
                <c:pt idx="161">
                  <c:v>21.184719835662648</c:v>
                </c:pt>
                <c:pt idx="162">
                  <c:v>20.696333646998447</c:v>
                </c:pt>
                <c:pt idx="163">
                  <c:v>28.153485677018828</c:v>
                </c:pt>
                <c:pt idx="164">
                  <c:v>41.881234925368936</c:v>
                </c:pt>
                <c:pt idx="165">
                  <c:v>13.924291406681897</c:v>
                </c:pt>
                <c:pt idx="166">
                  <c:v>28.554764333107435</c:v>
                </c:pt>
                <c:pt idx="167">
                  <c:v>42.301032052181796</c:v>
                </c:pt>
                <c:pt idx="168">
                  <c:v>29.64054877245329</c:v>
                </c:pt>
                <c:pt idx="169">
                  <c:v>31.19267247700434</c:v>
                </c:pt>
                <c:pt idx="170">
                  <c:v>26.744040733652174</c:v>
                </c:pt>
                <c:pt idx="171">
                  <c:v>15.579416879730697</c:v>
                </c:pt>
                <c:pt idx="172">
                  <c:v>25.607404885363621</c:v>
                </c:pt>
                <c:pt idx="173">
                  <c:v>20.337713319556638</c:v>
                </c:pt>
                <c:pt idx="174">
                  <c:v>26.863864286111621</c:v>
                </c:pt>
                <c:pt idx="175">
                  <c:v>29.016023462569645</c:v>
                </c:pt>
                <c:pt idx="176">
                  <c:v>25.205682791367874</c:v>
                </c:pt>
                <c:pt idx="177">
                  <c:v>26.183800673933575</c:v>
                </c:pt>
                <c:pt idx="178">
                  <c:v>23.741961500658178</c:v>
                </c:pt>
                <c:pt idx="179">
                  <c:v>21.18724765710143</c:v>
                </c:pt>
                <c:pt idx="180">
                  <c:v>44.879711342692964</c:v>
                </c:pt>
                <c:pt idx="181">
                  <c:v>16.376003895991165</c:v>
                </c:pt>
                <c:pt idx="182">
                  <c:v>32.255599390536752</c:v>
                </c:pt>
                <c:pt idx="183">
                  <c:v>22.419163162885361</c:v>
                </c:pt>
                <c:pt idx="184">
                  <c:v>32.808671365810476</c:v>
                </c:pt>
                <c:pt idx="185">
                  <c:v>23.571690240325129</c:v>
                </c:pt>
                <c:pt idx="186">
                  <c:v>29.847020492752314</c:v>
                </c:pt>
                <c:pt idx="187">
                  <c:v>44.887726362935588</c:v>
                </c:pt>
                <c:pt idx="188">
                  <c:v>33.467620314290073</c:v>
                </c:pt>
                <c:pt idx="189">
                  <c:v>16.251054116464317</c:v>
                </c:pt>
                <c:pt idx="190">
                  <c:v>30.613289625996849</c:v>
                </c:pt>
                <c:pt idx="191">
                  <c:v>10.589850165066085</c:v>
                </c:pt>
                <c:pt idx="192">
                  <c:v>16.277279777554007</c:v>
                </c:pt>
                <c:pt idx="193">
                  <c:v>21.837730981363613</c:v>
                </c:pt>
                <c:pt idx="194">
                  <c:v>33.927743094594931</c:v>
                </c:pt>
                <c:pt idx="195">
                  <c:v>10.970657733636864</c:v>
                </c:pt>
                <c:pt idx="196">
                  <c:v>23.952906727602468</c:v>
                </c:pt>
                <c:pt idx="197">
                  <c:v>21.356459987869741</c:v>
                </c:pt>
                <c:pt idx="198">
                  <c:v>33.562393565849725</c:v>
                </c:pt>
                <c:pt idx="199">
                  <c:v>12.204916128885337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AD8-4733-BC38-526A2C1141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9307008"/>
        <c:axId val="349307664"/>
      </c:scatterChart>
      <c:valAx>
        <c:axId val="349307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9307664"/>
        <c:crosses val="autoZero"/>
        <c:crossBetween val="midCat"/>
      </c:valAx>
      <c:valAx>
        <c:axId val="349307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493070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346710</xdr:colOff>
      <xdr:row>0</xdr:row>
      <xdr:rowOff>175260</xdr:rowOff>
    </xdr:from>
    <xdr:to>
      <xdr:col>14</xdr:col>
      <xdr:colOff>45720</xdr:colOff>
      <xdr:row>19</xdr:row>
      <xdr:rowOff>38100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251460</xdr:colOff>
      <xdr:row>20</xdr:row>
      <xdr:rowOff>152400</xdr:rowOff>
    </xdr:from>
    <xdr:to>
      <xdr:col>14</xdr:col>
      <xdr:colOff>22860</xdr:colOff>
      <xdr:row>31</xdr:row>
      <xdr:rowOff>114300</xdr:rowOff>
    </xdr:to>
    <xdr:sp macro="" textlink="">
      <xdr:nvSpPr>
        <xdr:cNvPr id="4" name="ZoneTexte 3"/>
        <xdr:cNvSpPr txBox="1"/>
      </xdr:nvSpPr>
      <xdr:spPr>
        <a:xfrm>
          <a:off x="251460" y="3810000"/>
          <a:ext cx="10866120" cy="19735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On initialise ^Xt à X1</a:t>
          </a:r>
        </a:p>
        <a:p>
          <a:endParaRPr lang="fr-FR" sz="1100"/>
        </a:p>
        <a:p>
          <a:r>
            <a:rPr lang="fr-FR" sz="1100"/>
            <a:t>On</a:t>
          </a:r>
          <a:r>
            <a:rPr lang="fr-FR" sz="1100" baseline="0"/>
            <a:t> a les observations jusqu'à X8 donc X9 est la dernière valeur lissée. Ensuite, on report la valeur de X9 pour les prévisions X10,X11,...</a:t>
          </a:r>
          <a:endParaRPr lang="fr-FR" sz="1100"/>
        </a:p>
        <a:p>
          <a:endParaRPr lang="fr-FR" sz="1100"/>
        </a:p>
        <a:p>
          <a:r>
            <a:rPr lang="fr-FR" sz="1100"/>
            <a:t>On met alpha en paramètre pour le faire</a:t>
          </a:r>
          <a:r>
            <a:rPr lang="fr-FR" sz="1100" baseline="0"/>
            <a:t> varier.</a:t>
          </a:r>
        </a:p>
        <a:p>
          <a:r>
            <a:rPr lang="fr-FR" sz="1100" baseline="0"/>
            <a:t>   *  alpha petit lisse la série à une valeur moyenne des observations</a:t>
          </a:r>
        </a:p>
        <a:p>
          <a:r>
            <a:rPr lang="fr-FR" sz="1100" baseline="0"/>
            <a:t>   *  alpha grand prend en compte un historique récent et s'ajuste plus à la série observée</a:t>
          </a:r>
        </a:p>
        <a:p>
          <a:endParaRPr lang="fr-FR" sz="1100" baseline="0"/>
        </a:p>
        <a:p>
          <a:r>
            <a:rPr lang="fr-FR" sz="1100"/>
            <a:t>L'intervalle de confiance augmente</a:t>
          </a:r>
          <a:r>
            <a:rPr lang="fr-FR" sz="1100" baseline="0"/>
            <a:t> quand alpha diminue mais il reste très grand et inutile. Il est plus grand que les valeurs extrêmes de la série. </a:t>
          </a:r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83820</xdr:colOff>
      <xdr:row>2</xdr:row>
      <xdr:rowOff>175260</xdr:rowOff>
    </xdr:from>
    <xdr:to>
      <xdr:col>9</xdr:col>
      <xdr:colOff>274320</xdr:colOff>
      <xdr:row>10</xdr:row>
      <xdr:rowOff>175260</xdr:rowOff>
    </xdr:to>
    <xdr:sp macro="" textlink="">
      <xdr:nvSpPr>
        <xdr:cNvPr id="2" name="ZoneTexte 1"/>
        <xdr:cNvSpPr txBox="1"/>
      </xdr:nvSpPr>
      <xdr:spPr>
        <a:xfrm>
          <a:off x="5631180" y="541020"/>
          <a:ext cx="1775460" cy="146304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  <a:p>
          <a:r>
            <a:rPr lang="fr-FR" sz="1100"/>
            <a:t>pour t&lt;9</a:t>
          </a:r>
        </a:p>
        <a:p>
          <a:endParaRPr lang="fr-FR" sz="1100"/>
        </a:p>
        <a:p>
          <a:r>
            <a:rPr lang="fr-FR" sz="1100"/>
            <a:t>^Xt=at=2*Xt-**Xt</a:t>
          </a:r>
        </a:p>
        <a:p>
          <a:endParaRPr lang="fr-FR" sz="1100"/>
        </a:p>
      </xdr:txBody>
    </xdr:sp>
    <xdr:clientData/>
  </xdr:twoCellAnchor>
  <xdr:twoCellAnchor>
    <xdr:from>
      <xdr:col>7</xdr:col>
      <xdr:colOff>99060</xdr:colOff>
      <xdr:row>11</xdr:row>
      <xdr:rowOff>15240</xdr:rowOff>
    </xdr:from>
    <xdr:to>
      <xdr:col>9</xdr:col>
      <xdr:colOff>289560</xdr:colOff>
      <xdr:row>14</xdr:row>
      <xdr:rowOff>175260</xdr:rowOff>
    </xdr:to>
    <xdr:sp macro="" textlink="">
      <xdr:nvSpPr>
        <xdr:cNvPr id="3" name="ZoneTexte 2"/>
        <xdr:cNvSpPr txBox="1"/>
      </xdr:nvSpPr>
      <xdr:spPr>
        <a:xfrm>
          <a:off x="5646420" y="2026920"/>
          <a:ext cx="1775460" cy="7086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fr-FR" sz="1100"/>
        </a:p>
        <a:p>
          <a:r>
            <a:rPr lang="fr-FR" sz="1100"/>
            <a:t>pour t&gt;8</a:t>
          </a:r>
        </a:p>
        <a:p>
          <a:endParaRPr lang="fr-FR" sz="1100"/>
        </a:p>
        <a:p>
          <a:r>
            <a:rPr lang="fr-FR" sz="1100"/>
            <a:t>^Xt=at+bt x</a:t>
          </a:r>
          <a:r>
            <a:rPr lang="fr-FR" sz="1100" baseline="0"/>
            <a:t> h où h=t-T</a:t>
          </a:r>
          <a:endParaRPr lang="fr-FR" sz="1100"/>
        </a:p>
        <a:p>
          <a:endParaRPr lang="fr-FR" sz="1100"/>
        </a:p>
      </xdr:txBody>
    </xdr:sp>
    <xdr:clientData/>
  </xdr:twoCellAnchor>
  <xdr:twoCellAnchor>
    <xdr:from>
      <xdr:col>9</xdr:col>
      <xdr:colOff>445770</xdr:colOff>
      <xdr:row>1</xdr:row>
      <xdr:rowOff>160020</xdr:rowOff>
    </xdr:from>
    <xdr:to>
      <xdr:col>15</xdr:col>
      <xdr:colOff>262890</xdr:colOff>
      <xdr:row>16</xdr:row>
      <xdr:rowOff>160020</xdr:rowOff>
    </xdr:to>
    <xdr:graphicFrame macro="">
      <xdr:nvGraphicFramePr>
        <xdr:cNvPr id="4" name="Graphique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99060</xdr:colOff>
      <xdr:row>20</xdr:row>
      <xdr:rowOff>91440</xdr:rowOff>
    </xdr:from>
    <xdr:to>
      <xdr:col>12</xdr:col>
      <xdr:colOff>304800</xdr:colOff>
      <xdr:row>24</xdr:row>
      <xdr:rowOff>68580</xdr:rowOff>
    </xdr:to>
    <xdr:sp macro="" textlink="">
      <xdr:nvSpPr>
        <xdr:cNvPr id="5" name="ZoneTexte 4"/>
        <xdr:cNvSpPr txBox="1"/>
      </xdr:nvSpPr>
      <xdr:spPr>
        <a:xfrm>
          <a:off x="891540" y="3749040"/>
          <a:ext cx="8923020" cy="7086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La prévision</a:t>
          </a:r>
          <a:r>
            <a:rPr lang="fr-FR" sz="1100" baseline="0"/>
            <a:t> pour t&gt;8 est une droite qui suit plus ou moins bien la tendance de la série observée suivant les valeurs de alpha</a:t>
          </a:r>
        </a:p>
        <a:p>
          <a:endParaRPr lang="fr-FR" sz="1100"/>
        </a:p>
        <a:p>
          <a:r>
            <a:rPr lang="fr-FR" sz="1100"/>
            <a:t>On remarque que le biais entre la série observée</a:t>
          </a:r>
          <a:r>
            <a:rPr lang="fr-FR" sz="1100" baseline="0"/>
            <a:t> et le LES augmente quand alpha diminue</a:t>
          </a:r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12</xdr:col>
      <xdr:colOff>609600</xdr:colOff>
      <xdr:row>17</xdr:row>
      <xdr:rowOff>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685800</xdr:colOff>
      <xdr:row>20</xdr:row>
      <xdr:rowOff>45720</xdr:rowOff>
    </xdr:from>
    <xdr:to>
      <xdr:col>12</xdr:col>
      <xdr:colOff>228600</xdr:colOff>
      <xdr:row>26</xdr:row>
      <xdr:rowOff>175260</xdr:rowOff>
    </xdr:to>
    <xdr:sp macro="" textlink="">
      <xdr:nvSpPr>
        <xdr:cNvPr id="4" name="ZoneTexte 3"/>
        <xdr:cNvSpPr txBox="1"/>
      </xdr:nvSpPr>
      <xdr:spPr>
        <a:xfrm>
          <a:off x="4648200" y="3703320"/>
          <a:ext cx="5090160" cy="122682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quand alpha est petit, le</a:t>
          </a:r>
          <a:r>
            <a:rPr lang="fr-FR" sz="1100" baseline="0"/>
            <a:t> LES lisse beaucoup les valeurs observées mais permet d'avoir une droite horizontale autour de 10.</a:t>
          </a:r>
        </a:p>
        <a:p>
          <a:endParaRPr lang="fr-FR" sz="1100" baseline="0"/>
        </a:p>
        <a:p>
          <a:r>
            <a:rPr lang="fr-FR" sz="1100" baseline="0"/>
            <a:t>quand alpha est grand, la série observée est bien reproduite par les érie lissée mais la droite de prévision est très dépendante des dernières valeurs observées. Elle fluctue beaucoup entre 9 et 11.</a:t>
          </a:r>
          <a:endParaRPr lang="fr-FR" sz="1100"/>
        </a:p>
      </xdr:txBody>
    </xdr:sp>
    <xdr:clientData/>
  </xdr:twoCellAnchor>
  <xdr:twoCellAnchor>
    <xdr:from>
      <xdr:col>4</xdr:col>
      <xdr:colOff>38100</xdr:colOff>
      <xdr:row>9</xdr:row>
      <xdr:rowOff>53340</xdr:rowOff>
    </xdr:from>
    <xdr:to>
      <xdr:col>6</xdr:col>
      <xdr:colOff>38100</xdr:colOff>
      <xdr:row>12</xdr:row>
      <xdr:rowOff>137160</xdr:rowOff>
    </xdr:to>
    <xdr:sp macro="" textlink="">
      <xdr:nvSpPr>
        <xdr:cNvPr id="5" name="ZoneTexte 4"/>
        <xdr:cNvSpPr txBox="1"/>
      </xdr:nvSpPr>
      <xdr:spPr>
        <a:xfrm>
          <a:off x="3208020" y="1699260"/>
          <a:ext cx="1584960" cy="63246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^Xt est initialisé avec la moyenne des 9 premières valeurs de Xt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129540</xdr:colOff>
      <xdr:row>5</xdr:row>
      <xdr:rowOff>0</xdr:rowOff>
    </xdr:from>
    <xdr:to>
      <xdr:col>16</xdr:col>
      <xdr:colOff>701040</xdr:colOff>
      <xdr:row>23</xdr:row>
      <xdr:rowOff>152400</xdr:rowOff>
    </xdr:to>
    <xdr:graphicFrame macro="">
      <xdr:nvGraphicFramePr>
        <xdr:cNvPr id="3" name="Graphique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472440</xdr:colOff>
      <xdr:row>24</xdr:row>
      <xdr:rowOff>137160</xdr:rowOff>
    </xdr:from>
    <xdr:to>
      <xdr:col>15</xdr:col>
      <xdr:colOff>670560</xdr:colOff>
      <xdr:row>31</xdr:row>
      <xdr:rowOff>30480</xdr:rowOff>
    </xdr:to>
    <xdr:sp macro="" textlink="">
      <xdr:nvSpPr>
        <xdr:cNvPr id="4" name="ZoneTexte 3"/>
        <xdr:cNvSpPr txBox="1"/>
      </xdr:nvSpPr>
      <xdr:spPr>
        <a:xfrm>
          <a:off x="7604760" y="4526280"/>
          <a:ext cx="4953000" cy="117348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1100"/>
            <a:t>Quand alpha est petit, on voit nettement apparaitre le biais entre le</a:t>
          </a:r>
          <a:r>
            <a:rPr lang="fr-FR" sz="1100" baseline="0"/>
            <a:t> LES et la série observée</a:t>
          </a:r>
        </a:p>
        <a:p>
          <a:endParaRPr lang="fr-FR" sz="1100" baseline="0"/>
        </a:p>
        <a:p>
          <a:r>
            <a:rPr lang="fr-FR" sz="1100" baseline="0"/>
            <a:t>Quand alpha est grand, la pente de la droite est très fluctuante</a:t>
          </a:r>
        </a:p>
        <a:p>
          <a:endParaRPr lang="fr-FR" sz="1100" baseline="0"/>
        </a:p>
        <a:p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2</xdr:row>
      <xdr:rowOff>152400</xdr:rowOff>
    </xdr:from>
    <xdr:to>
      <xdr:col>13</xdr:col>
      <xdr:colOff>312420</xdr:colOff>
      <xdr:row>24</xdr:row>
      <xdr:rowOff>7620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0.03846</cdr:x>
      <cdr:y>0.20236</cdr:y>
    </cdr:from>
    <cdr:to>
      <cdr:x>0.74942</cdr:x>
      <cdr:y>0.71709</cdr:y>
    </cdr:to>
    <cdr:cxnSp macro="">
      <cdr:nvCxnSpPr>
        <cdr:cNvPr id="3" name="Connecteur droit 2"/>
        <cdr:cNvCxnSpPr/>
      </cdr:nvCxnSpPr>
      <cdr:spPr>
        <a:xfrm xmlns:a="http://schemas.openxmlformats.org/drawingml/2006/main" flipV="1">
          <a:off x="251460" y="784860"/>
          <a:ext cx="4648200" cy="199644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0.05478</cdr:x>
      <cdr:y>0.75049</cdr:y>
    </cdr:from>
    <cdr:to>
      <cdr:x>0.78671</cdr:x>
      <cdr:y>0.77407</cdr:y>
    </cdr:to>
    <cdr:cxnSp macro="">
      <cdr:nvCxnSpPr>
        <cdr:cNvPr id="5" name="Connecteur droit 4"/>
        <cdr:cNvCxnSpPr/>
      </cdr:nvCxnSpPr>
      <cdr:spPr>
        <a:xfrm xmlns:a="http://schemas.openxmlformats.org/drawingml/2006/main" flipV="1">
          <a:off x="358140" y="2910840"/>
          <a:ext cx="4785360" cy="91440"/>
        </a:xfrm>
        <a:prstGeom xmlns:a="http://schemas.openxmlformats.org/drawingml/2006/main" prst="line">
          <a:avLst/>
        </a:prstGeom>
        <a:ln xmlns:a="http://schemas.openxmlformats.org/drawingml/2006/main" w="28575">
          <a:solidFill>
            <a:srgbClr val="FF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20"/>
  <sheetViews>
    <sheetView workbookViewId="0">
      <selection activeCell="C13" sqref="C13"/>
    </sheetView>
  </sheetViews>
  <sheetFormatPr baseColWidth="10" defaultRowHeight="14.4" x14ac:dyDescent="0.3"/>
  <sheetData>
    <row r="1" spans="1:6" x14ac:dyDescent="0.3">
      <c r="A1" s="1" t="s">
        <v>3</v>
      </c>
      <c r="B1" s="2">
        <v>0.9</v>
      </c>
    </row>
    <row r="3" spans="1:6" x14ac:dyDescent="0.3">
      <c r="A3" t="s">
        <v>0</v>
      </c>
      <c r="B3" t="s">
        <v>1</v>
      </c>
      <c r="C3" t="s">
        <v>2</v>
      </c>
      <c r="D3" t="s">
        <v>4</v>
      </c>
      <c r="E3" t="s">
        <v>6</v>
      </c>
      <c r="F3" t="s">
        <v>7</v>
      </c>
    </row>
    <row r="4" spans="1:6" x14ac:dyDescent="0.3">
      <c r="A4">
        <v>1</v>
      </c>
      <c r="B4">
        <v>30</v>
      </c>
      <c r="C4">
        <f>B4</f>
        <v>30</v>
      </c>
      <c r="D4">
        <f>(B4-C4)^2</f>
        <v>0</v>
      </c>
    </row>
    <row r="5" spans="1:6" x14ac:dyDescent="0.3">
      <c r="A5">
        <v>2</v>
      </c>
      <c r="B5">
        <v>40</v>
      </c>
      <c r="C5">
        <f>B$1*B5+(1-B$1)*C4</f>
        <v>39</v>
      </c>
      <c r="D5">
        <f t="shared" ref="D5:D11" si="0">(B5-C5)^2</f>
        <v>1</v>
      </c>
    </row>
    <row r="6" spans="1:6" x14ac:dyDescent="0.3">
      <c r="A6">
        <v>3</v>
      </c>
      <c r="B6">
        <v>40</v>
      </c>
      <c r="C6">
        <f t="shared" ref="C6:C11" si="1">B$1*B6+(1-B$1)*C5</f>
        <v>39.9</v>
      </c>
      <c r="D6">
        <f t="shared" si="0"/>
        <v>1.0000000000000285E-2</v>
      </c>
    </row>
    <row r="7" spans="1:6" x14ac:dyDescent="0.3">
      <c r="A7">
        <v>4</v>
      </c>
      <c r="B7">
        <v>30</v>
      </c>
      <c r="C7">
        <f t="shared" si="1"/>
        <v>30.99</v>
      </c>
      <c r="D7">
        <f t="shared" si="0"/>
        <v>0.98009999999999686</v>
      </c>
    </row>
    <row r="8" spans="1:6" x14ac:dyDescent="0.3">
      <c r="A8">
        <v>5</v>
      </c>
      <c r="B8">
        <v>20</v>
      </c>
      <c r="C8">
        <f t="shared" si="1"/>
        <v>21.099</v>
      </c>
      <c r="D8">
        <f t="shared" si="0"/>
        <v>1.2078010000000003</v>
      </c>
    </row>
    <row r="9" spans="1:6" x14ac:dyDescent="0.3">
      <c r="A9">
        <v>6</v>
      </c>
      <c r="B9">
        <v>20</v>
      </c>
      <c r="C9">
        <f t="shared" si="1"/>
        <v>20.1099</v>
      </c>
      <c r="D9">
        <f t="shared" si="0"/>
        <v>1.2078009999999926E-2</v>
      </c>
    </row>
    <row r="10" spans="1:6" x14ac:dyDescent="0.3">
      <c r="A10">
        <v>7</v>
      </c>
      <c r="B10">
        <v>30</v>
      </c>
      <c r="C10">
        <f t="shared" si="1"/>
        <v>29.01099</v>
      </c>
      <c r="D10">
        <f t="shared" si="0"/>
        <v>0.97814078010000072</v>
      </c>
    </row>
    <row r="11" spans="1:6" x14ac:dyDescent="0.3">
      <c r="A11">
        <v>8</v>
      </c>
      <c r="B11">
        <v>30</v>
      </c>
      <c r="C11">
        <f t="shared" si="1"/>
        <v>29.901098999999999</v>
      </c>
      <c r="D11">
        <f t="shared" si="0"/>
        <v>9.7814078010002893E-3</v>
      </c>
    </row>
    <row r="12" spans="1:6" x14ac:dyDescent="0.3">
      <c r="A12">
        <v>9</v>
      </c>
      <c r="C12">
        <f>C11</f>
        <v>29.901098999999999</v>
      </c>
      <c r="E12">
        <f>C12-B20</f>
        <v>9.9229290956450775</v>
      </c>
      <c r="F12">
        <f>C12+B20</f>
        <v>49.879268904354916</v>
      </c>
    </row>
    <row r="13" spans="1:6" x14ac:dyDescent="0.3">
      <c r="A13">
        <v>10</v>
      </c>
      <c r="C13">
        <f>C12</f>
        <v>29.901098999999999</v>
      </c>
      <c r="E13">
        <f>E12</f>
        <v>9.9229290956450775</v>
      </c>
      <c r="F13">
        <f>F12</f>
        <v>49.879268904354916</v>
      </c>
    </row>
    <row r="14" spans="1:6" x14ac:dyDescent="0.3">
      <c r="A14">
        <v>11</v>
      </c>
      <c r="C14">
        <f>C13</f>
        <v>29.901098999999999</v>
      </c>
      <c r="E14">
        <f t="shared" ref="E14:E18" si="2">E13</f>
        <v>9.9229290956450775</v>
      </c>
      <c r="F14">
        <f t="shared" ref="F14:F18" si="3">F13</f>
        <v>49.879268904354916</v>
      </c>
    </row>
    <row r="15" spans="1:6" x14ac:dyDescent="0.3">
      <c r="A15">
        <v>12</v>
      </c>
      <c r="C15">
        <f t="shared" ref="C15:C18" si="4">C14</f>
        <v>29.901098999999999</v>
      </c>
      <c r="E15">
        <f t="shared" si="2"/>
        <v>9.9229290956450775</v>
      </c>
      <c r="F15">
        <f t="shared" si="3"/>
        <v>49.879268904354916</v>
      </c>
    </row>
    <row r="16" spans="1:6" x14ac:dyDescent="0.3">
      <c r="A16">
        <v>13</v>
      </c>
      <c r="C16">
        <f t="shared" si="4"/>
        <v>29.901098999999999</v>
      </c>
      <c r="E16">
        <f t="shared" si="2"/>
        <v>9.9229290956450775</v>
      </c>
      <c r="F16">
        <f t="shared" si="3"/>
        <v>49.879268904354916</v>
      </c>
    </row>
    <row r="17" spans="1:6" x14ac:dyDescent="0.3">
      <c r="A17">
        <v>14</v>
      </c>
      <c r="C17">
        <f t="shared" si="4"/>
        <v>29.901098999999999</v>
      </c>
      <c r="E17">
        <f t="shared" si="2"/>
        <v>9.9229290956450775</v>
      </c>
      <c r="F17">
        <f t="shared" si="3"/>
        <v>49.879268904354916</v>
      </c>
    </row>
    <row r="18" spans="1:6" x14ac:dyDescent="0.3">
      <c r="A18">
        <v>15</v>
      </c>
      <c r="C18">
        <f t="shared" si="4"/>
        <v>29.901098999999999</v>
      </c>
      <c r="E18">
        <f t="shared" si="2"/>
        <v>9.9229290956450775</v>
      </c>
      <c r="F18">
        <f t="shared" si="3"/>
        <v>49.879268904354916</v>
      </c>
    </row>
    <row r="19" spans="1:6" x14ac:dyDescent="0.3">
      <c r="A19" s="1" t="s">
        <v>5</v>
      </c>
      <c r="B19">
        <f>STDEV(B4:B11)</f>
        <v>7.5592894601845444</v>
      </c>
    </row>
    <row r="20" spans="1:6" x14ac:dyDescent="0.3">
      <c r="A20" s="1" t="s">
        <v>8</v>
      </c>
      <c r="B20">
        <f>1.96*B19*SQRT(2/(2-B1))</f>
        <v>19.978169904354921</v>
      </c>
    </row>
  </sheetData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9"/>
  <sheetViews>
    <sheetView workbookViewId="0">
      <selection activeCell="G12" sqref="G12"/>
    </sheetView>
  </sheetViews>
  <sheetFormatPr baseColWidth="10" defaultRowHeight="14.4" x14ac:dyDescent="0.3"/>
  <sheetData>
    <row r="1" spans="1:7" x14ac:dyDescent="0.3">
      <c r="A1" s="1" t="s">
        <v>3</v>
      </c>
      <c r="B1" s="2">
        <v>0.3</v>
      </c>
    </row>
    <row r="3" spans="1:7" x14ac:dyDescent="0.3">
      <c r="A3" t="s">
        <v>0</v>
      </c>
      <c r="B3" t="s">
        <v>1</v>
      </c>
      <c r="C3" t="s">
        <v>9</v>
      </c>
      <c r="D3" t="s">
        <v>10</v>
      </c>
      <c r="E3" t="s">
        <v>11</v>
      </c>
      <c r="F3" t="s">
        <v>12</v>
      </c>
      <c r="G3" t="s">
        <v>2</v>
      </c>
    </row>
    <row r="4" spans="1:7" x14ac:dyDescent="0.3">
      <c r="A4">
        <v>1</v>
      </c>
      <c r="B4">
        <v>10</v>
      </c>
      <c r="C4">
        <f>B4</f>
        <v>10</v>
      </c>
      <c r="D4">
        <f>C4</f>
        <v>10</v>
      </c>
      <c r="E4">
        <f>2*C4-D4</f>
        <v>10</v>
      </c>
      <c r="F4">
        <f>B$1*(C4-D4)/(1-B$1)</f>
        <v>0</v>
      </c>
      <c r="G4">
        <f>E4</f>
        <v>10</v>
      </c>
    </row>
    <row r="5" spans="1:7" x14ac:dyDescent="0.3">
      <c r="A5">
        <v>2</v>
      </c>
      <c r="B5">
        <v>20</v>
      </c>
      <c r="C5">
        <f>B$1*B5+(1-B$1)*C4</f>
        <v>13</v>
      </c>
      <c r="D5">
        <f>B$1*C5+(1-B$1)*D4</f>
        <v>10.9</v>
      </c>
      <c r="E5">
        <f t="shared" ref="E5:E11" si="0">2*C5-D5</f>
        <v>15.1</v>
      </c>
      <c r="F5">
        <f t="shared" ref="F5:F11" si="1">B$1*(C5-D5)/(1-B$1)</f>
        <v>0.89999999999999991</v>
      </c>
      <c r="G5">
        <f t="shared" ref="G5:G11" si="2">E5</f>
        <v>15.1</v>
      </c>
    </row>
    <row r="6" spans="1:7" x14ac:dyDescent="0.3">
      <c r="A6">
        <v>3</v>
      </c>
      <c r="B6">
        <v>20</v>
      </c>
      <c r="C6">
        <f t="shared" ref="C6:C11" si="3">B$1*B6+(1-B$1)*C5</f>
        <v>15.1</v>
      </c>
      <c r="D6">
        <f t="shared" ref="D6:D11" si="4">B$1*C6+(1-B$1)*D5</f>
        <v>12.16</v>
      </c>
      <c r="E6">
        <f t="shared" si="0"/>
        <v>18.04</v>
      </c>
      <c r="F6">
        <f t="shared" si="1"/>
        <v>1.2599999999999998</v>
      </c>
      <c r="G6">
        <f t="shared" si="2"/>
        <v>18.04</v>
      </c>
    </row>
    <row r="7" spans="1:7" x14ac:dyDescent="0.3">
      <c r="A7">
        <v>4</v>
      </c>
      <c r="B7">
        <v>30</v>
      </c>
      <c r="C7">
        <f t="shared" si="3"/>
        <v>19.57</v>
      </c>
      <c r="D7">
        <f t="shared" si="4"/>
        <v>14.382999999999999</v>
      </c>
      <c r="E7">
        <f t="shared" si="0"/>
        <v>24.757000000000001</v>
      </c>
      <c r="F7">
        <f t="shared" si="1"/>
        <v>2.2230000000000003</v>
      </c>
      <c r="G7">
        <f t="shared" si="2"/>
        <v>24.757000000000001</v>
      </c>
    </row>
    <row r="8" spans="1:7" x14ac:dyDescent="0.3">
      <c r="A8">
        <v>5</v>
      </c>
      <c r="B8">
        <v>40</v>
      </c>
      <c r="C8">
        <f t="shared" si="3"/>
        <v>25.698999999999998</v>
      </c>
      <c r="D8">
        <f t="shared" si="4"/>
        <v>17.777799999999999</v>
      </c>
      <c r="E8">
        <f t="shared" si="0"/>
        <v>33.620199999999997</v>
      </c>
      <c r="F8">
        <f t="shared" si="1"/>
        <v>3.3947999999999996</v>
      </c>
      <c r="G8">
        <f t="shared" si="2"/>
        <v>33.620199999999997</v>
      </c>
    </row>
    <row r="9" spans="1:7" x14ac:dyDescent="0.3">
      <c r="A9">
        <v>6</v>
      </c>
      <c r="B9">
        <v>40</v>
      </c>
      <c r="C9">
        <f t="shared" si="3"/>
        <v>29.989299999999997</v>
      </c>
      <c r="D9">
        <f t="shared" si="4"/>
        <v>21.441249999999997</v>
      </c>
      <c r="E9">
        <f t="shared" si="0"/>
        <v>38.537349999999996</v>
      </c>
      <c r="F9">
        <f t="shared" si="1"/>
        <v>3.6634500000000001</v>
      </c>
      <c r="G9">
        <f t="shared" si="2"/>
        <v>38.537349999999996</v>
      </c>
    </row>
    <row r="10" spans="1:7" x14ac:dyDescent="0.3">
      <c r="A10">
        <v>7</v>
      </c>
      <c r="B10">
        <v>50</v>
      </c>
      <c r="C10">
        <f t="shared" si="3"/>
        <v>35.992509999999996</v>
      </c>
      <c r="D10">
        <f t="shared" si="4"/>
        <v>25.806627999999996</v>
      </c>
      <c r="E10">
        <f t="shared" si="0"/>
        <v>46.178391999999995</v>
      </c>
      <c r="F10">
        <f t="shared" si="1"/>
        <v>4.3653779999999998</v>
      </c>
      <c r="G10">
        <f t="shared" si="2"/>
        <v>46.178391999999995</v>
      </c>
    </row>
    <row r="11" spans="1:7" x14ac:dyDescent="0.3">
      <c r="A11">
        <v>8</v>
      </c>
      <c r="B11">
        <v>50</v>
      </c>
      <c r="C11">
        <f t="shared" si="3"/>
        <v>40.194756999999996</v>
      </c>
      <c r="D11">
        <f t="shared" si="4"/>
        <v>30.123066699999995</v>
      </c>
      <c r="E11">
        <f t="shared" si="0"/>
        <v>50.266447299999996</v>
      </c>
      <c r="F11">
        <f t="shared" si="1"/>
        <v>4.3164387</v>
      </c>
      <c r="G11">
        <f t="shared" si="2"/>
        <v>50.266447299999996</v>
      </c>
    </row>
    <row r="12" spans="1:7" x14ac:dyDescent="0.3">
      <c r="A12" s="3">
        <v>9</v>
      </c>
      <c r="B12" s="3"/>
      <c r="C12" s="3"/>
      <c r="D12" s="3"/>
      <c r="E12" s="3">
        <f>E11</f>
        <v>50.266447299999996</v>
      </c>
      <c r="F12" s="3">
        <f>F11</f>
        <v>4.3164387</v>
      </c>
      <c r="G12" s="3">
        <f>E12+F12*(A12-8)</f>
        <v>54.582885999999995</v>
      </c>
    </row>
    <row r="13" spans="1:7" x14ac:dyDescent="0.3">
      <c r="A13">
        <v>10</v>
      </c>
      <c r="E13">
        <f t="shared" ref="E13:E15" si="5">E12</f>
        <v>50.266447299999996</v>
      </c>
      <c r="F13">
        <f t="shared" ref="F13:F15" si="6">F12</f>
        <v>4.3164387</v>
      </c>
      <c r="G13">
        <f t="shared" ref="G13:G15" si="7">E13+F13*(A13-8)</f>
        <v>58.899324699999994</v>
      </c>
    </row>
    <row r="14" spans="1:7" x14ac:dyDescent="0.3">
      <c r="A14">
        <v>11</v>
      </c>
      <c r="E14">
        <f t="shared" si="5"/>
        <v>50.266447299999996</v>
      </c>
      <c r="F14">
        <f t="shared" si="6"/>
        <v>4.3164387</v>
      </c>
      <c r="G14">
        <f t="shared" si="7"/>
        <v>63.2157634</v>
      </c>
    </row>
    <row r="15" spans="1:7" x14ac:dyDescent="0.3">
      <c r="A15">
        <v>12</v>
      </c>
      <c r="E15">
        <f t="shared" si="5"/>
        <v>50.266447299999996</v>
      </c>
      <c r="F15">
        <f t="shared" si="6"/>
        <v>4.3164387</v>
      </c>
      <c r="G15">
        <f t="shared" si="7"/>
        <v>67.532202099999992</v>
      </c>
    </row>
    <row r="19" spans="1:1" x14ac:dyDescent="0.3">
      <c r="A19" s="1"/>
    </row>
  </sheetData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4"/>
  <sheetViews>
    <sheetView topLeftCell="A175" workbookViewId="0">
      <selection activeCell="C4" sqref="C4:C204"/>
    </sheetView>
  </sheetViews>
  <sheetFormatPr baseColWidth="10" defaultRowHeight="14.4" x14ac:dyDescent="0.3"/>
  <sheetData>
    <row r="1" spans="1:4" x14ac:dyDescent="0.3">
      <c r="A1" s="1" t="s">
        <v>14</v>
      </c>
      <c r="B1" s="2">
        <v>10</v>
      </c>
      <c r="C1" s="1" t="s">
        <v>3</v>
      </c>
      <c r="D1" s="2">
        <v>0.9</v>
      </c>
    </row>
    <row r="4" spans="1:4" x14ac:dyDescent="0.3">
      <c r="A4" t="s">
        <v>0</v>
      </c>
      <c r="B4" t="s">
        <v>13</v>
      </c>
      <c r="C4" t="s">
        <v>1</v>
      </c>
      <c r="D4" t="s">
        <v>2</v>
      </c>
    </row>
    <row r="5" spans="1:4" x14ac:dyDescent="0.3">
      <c r="A5">
        <v>1</v>
      </c>
      <c r="B5">
        <f ca="1">2*RAND()-1</f>
        <v>0.88792073710957387</v>
      </c>
      <c r="C5">
        <f ca="1">B$1+B5</f>
        <v>10.887920737109575</v>
      </c>
    </row>
    <row r="6" spans="1:4" x14ac:dyDescent="0.3">
      <c r="A6">
        <v>2</v>
      </c>
      <c r="B6">
        <f t="shared" ref="B6:B69" ca="1" si="0">2*RAND()-1</f>
        <v>0.83862962071134639</v>
      </c>
      <c r="C6">
        <f t="shared" ref="C6:C69" ca="1" si="1">B$1+B6</f>
        <v>10.838629620711346</v>
      </c>
    </row>
    <row r="7" spans="1:4" x14ac:dyDescent="0.3">
      <c r="A7">
        <v>3</v>
      </c>
      <c r="B7">
        <f t="shared" ca="1" si="0"/>
        <v>5.5650680642616246E-2</v>
      </c>
      <c r="C7">
        <f t="shared" ca="1" si="1"/>
        <v>10.055650680642616</v>
      </c>
    </row>
    <row r="8" spans="1:4" x14ac:dyDescent="0.3">
      <c r="A8">
        <v>4</v>
      </c>
      <c r="B8">
        <f t="shared" ca="1" si="0"/>
        <v>-3.8796233018251858E-2</v>
      </c>
      <c r="C8">
        <f t="shared" ca="1" si="1"/>
        <v>9.9612037669817486</v>
      </c>
    </row>
    <row r="9" spans="1:4" x14ac:dyDescent="0.3">
      <c r="A9">
        <v>5</v>
      </c>
      <c r="B9">
        <f t="shared" ca="1" si="0"/>
        <v>0.62418722617947076</v>
      </c>
      <c r="C9">
        <f t="shared" ca="1" si="1"/>
        <v>10.624187226179471</v>
      </c>
    </row>
    <row r="10" spans="1:4" x14ac:dyDescent="0.3">
      <c r="A10">
        <v>6</v>
      </c>
      <c r="B10">
        <f t="shared" ca="1" si="0"/>
        <v>-0.22203861181600115</v>
      </c>
      <c r="C10">
        <f t="shared" ca="1" si="1"/>
        <v>9.7779613881839982</v>
      </c>
    </row>
    <row r="11" spans="1:4" x14ac:dyDescent="0.3">
      <c r="A11">
        <v>7</v>
      </c>
      <c r="B11">
        <f t="shared" ca="1" si="0"/>
        <v>0.18111914759825121</v>
      </c>
      <c r="C11">
        <f t="shared" ca="1" si="1"/>
        <v>10.181119147598251</v>
      </c>
    </row>
    <row r="12" spans="1:4" x14ac:dyDescent="0.3">
      <c r="A12">
        <v>8</v>
      </c>
      <c r="B12">
        <f t="shared" ca="1" si="0"/>
        <v>-9.6440567868140148E-2</v>
      </c>
      <c r="C12">
        <f t="shared" ca="1" si="1"/>
        <v>9.9035594321318605</v>
      </c>
    </row>
    <row r="13" spans="1:4" x14ac:dyDescent="0.3">
      <c r="A13">
        <v>9</v>
      </c>
      <c r="B13">
        <f t="shared" ca="1" si="0"/>
        <v>0.17059659089149681</v>
      </c>
      <c r="C13">
        <f t="shared" ca="1" si="1"/>
        <v>10.170596590891497</v>
      </c>
      <c r="D13">
        <f ca="1">AVERAGE(C5:C12)</f>
        <v>10.278778999942357</v>
      </c>
    </row>
    <row r="14" spans="1:4" x14ac:dyDescent="0.3">
      <c r="A14">
        <v>10</v>
      </c>
      <c r="B14">
        <f t="shared" ca="1" si="0"/>
        <v>0.88752027448961512</v>
      </c>
      <c r="C14">
        <f t="shared" ca="1" si="1"/>
        <v>10.887520274489615</v>
      </c>
      <c r="D14">
        <f ca="1">D$1*C14+(1-D$1)*D13</f>
        <v>10.826646147034889</v>
      </c>
    </row>
    <row r="15" spans="1:4" x14ac:dyDescent="0.3">
      <c r="A15">
        <v>11</v>
      </c>
      <c r="B15">
        <f t="shared" ca="1" si="0"/>
        <v>-0.65985247732766816</v>
      </c>
      <c r="C15">
        <f t="shared" ca="1" si="1"/>
        <v>9.3401475226723321</v>
      </c>
      <c r="D15">
        <f t="shared" ref="D15:D78" ca="1" si="2">D$1*C15+(1-D$1)*D14</f>
        <v>9.4887973851085885</v>
      </c>
    </row>
    <row r="16" spans="1:4" x14ac:dyDescent="0.3">
      <c r="A16">
        <v>12</v>
      </c>
      <c r="B16">
        <f t="shared" ca="1" si="0"/>
        <v>0.21096013272728942</v>
      </c>
      <c r="C16">
        <f t="shared" ca="1" si="1"/>
        <v>10.210960132727289</v>
      </c>
      <c r="D16">
        <f t="shared" ca="1" si="2"/>
        <v>10.138743857965419</v>
      </c>
    </row>
    <row r="17" spans="1:4" x14ac:dyDescent="0.3">
      <c r="A17">
        <v>13</v>
      </c>
      <c r="B17">
        <f t="shared" ca="1" si="0"/>
        <v>-0.58943511790836323</v>
      </c>
      <c r="C17">
        <f t="shared" ca="1" si="1"/>
        <v>9.4105648820916361</v>
      </c>
      <c r="D17">
        <f t="shared" ca="1" si="2"/>
        <v>9.4833827796790153</v>
      </c>
    </row>
    <row r="18" spans="1:4" x14ac:dyDescent="0.3">
      <c r="A18">
        <v>14</v>
      </c>
      <c r="B18">
        <f t="shared" ca="1" si="0"/>
        <v>0.37102071849601614</v>
      </c>
      <c r="C18">
        <f t="shared" ca="1" si="1"/>
        <v>10.371020718496016</v>
      </c>
      <c r="D18">
        <f t="shared" ca="1" si="2"/>
        <v>10.282256924614316</v>
      </c>
    </row>
    <row r="19" spans="1:4" x14ac:dyDescent="0.3">
      <c r="A19">
        <v>15</v>
      </c>
      <c r="B19">
        <f t="shared" ca="1" si="0"/>
        <v>-0.38754243366060859</v>
      </c>
      <c r="C19">
        <f t="shared" ca="1" si="1"/>
        <v>9.6124575663393905</v>
      </c>
      <c r="D19">
        <f t="shared" ca="1" si="2"/>
        <v>9.6794375021668824</v>
      </c>
    </row>
    <row r="20" spans="1:4" x14ac:dyDescent="0.3">
      <c r="A20">
        <v>16</v>
      </c>
      <c r="B20">
        <f t="shared" ca="1" si="0"/>
        <v>0.1190287143297879</v>
      </c>
      <c r="C20">
        <f t="shared" ca="1" si="1"/>
        <v>10.119028714329788</v>
      </c>
      <c r="D20">
        <f t="shared" ca="1" si="2"/>
        <v>10.075069593113499</v>
      </c>
    </row>
    <row r="21" spans="1:4" x14ac:dyDescent="0.3">
      <c r="A21">
        <v>17</v>
      </c>
      <c r="B21">
        <f t="shared" ca="1" si="0"/>
        <v>-0.7884394985989176</v>
      </c>
      <c r="C21">
        <f t="shared" ca="1" si="1"/>
        <v>9.2115605014010828</v>
      </c>
      <c r="D21">
        <f t="shared" ca="1" si="2"/>
        <v>9.2979114105723237</v>
      </c>
    </row>
    <row r="22" spans="1:4" x14ac:dyDescent="0.3">
      <c r="A22">
        <v>18</v>
      </c>
      <c r="B22">
        <f t="shared" ca="1" si="0"/>
        <v>7.5818735897722478E-2</v>
      </c>
      <c r="C22">
        <f t="shared" ca="1" si="1"/>
        <v>10.075818735897723</v>
      </c>
      <c r="D22">
        <f t="shared" ca="1" si="2"/>
        <v>9.9980280033651834</v>
      </c>
    </row>
    <row r="23" spans="1:4" x14ac:dyDescent="0.3">
      <c r="A23">
        <v>19</v>
      </c>
      <c r="B23">
        <f t="shared" ca="1" si="0"/>
        <v>0.1142069066811402</v>
      </c>
      <c r="C23">
        <f t="shared" ca="1" si="1"/>
        <v>10.11420690668114</v>
      </c>
      <c r="D23">
        <f t="shared" ca="1" si="2"/>
        <v>10.102589016349544</v>
      </c>
    </row>
    <row r="24" spans="1:4" x14ac:dyDescent="0.3">
      <c r="A24">
        <v>20</v>
      </c>
      <c r="B24">
        <f t="shared" ca="1" si="0"/>
        <v>-0.28134544131231709</v>
      </c>
      <c r="C24">
        <f t="shared" ca="1" si="1"/>
        <v>9.7186545586876836</v>
      </c>
      <c r="D24">
        <f t="shared" ca="1" si="2"/>
        <v>9.7570480044538694</v>
      </c>
    </row>
    <row r="25" spans="1:4" x14ac:dyDescent="0.3">
      <c r="A25">
        <v>21</v>
      </c>
      <c r="B25">
        <f t="shared" ca="1" si="0"/>
        <v>0.71893802879124991</v>
      </c>
      <c r="C25">
        <f t="shared" ca="1" si="1"/>
        <v>10.71893802879125</v>
      </c>
      <c r="D25">
        <f t="shared" ca="1" si="2"/>
        <v>10.622749026357512</v>
      </c>
    </row>
    <row r="26" spans="1:4" x14ac:dyDescent="0.3">
      <c r="A26">
        <v>22</v>
      </c>
      <c r="B26">
        <f t="shared" ca="1" si="0"/>
        <v>0.38843797319262152</v>
      </c>
      <c r="C26">
        <f t="shared" ca="1" si="1"/>
        <v>10.388437973192621</v>
      </c>
      <c r="D26">
        <f t="shared" ca="1" si="2"/>
        <v>10.411869078509111</v>
      </c>
    </row>
    <row r="27" spans="1:4" x14ac:dyDescent="0.3">
      <c r="A27">
        <v>23</v>
      </c>
      <c r="B27">
        <f t="shared" ca="1" si="0"/>
        <v>-0.18370673634482482</v>
      </c>
      <c r="C27">
        <f t="shared" ca="1" si="1"/>
        <v>9.8162932636551758</v>
      </c>
      <c r="D27">
        <f t="shared" ca="1" si="2"/>
        <v>9.8758508451405689</v>
      </c>
    </row>
    <row r="28" spans="1:4" x14ac:dyDescent="0.3">
      <c r="A28">
        <v>24</v>
      </c>
      <c r="B28">
        <f t="shared" ca="1" si="0"/>
        <v>-0.47853662120017182</v>
      </c>
      <c r="C28">
        <f t="shared" ca="1" si="1"/>
        <v>9.5214633787998277</v>
      </c>
      <c r="D28">
        <f t="shared" ca="1" si="2"/>
        <v>9.5569021254339024</v>
      </c>
    </row>
    <row r="29" spans="1:4" x14ac:dyDescent="0.3">
      <c r="A29">
        <v>25</v>
      </c>
      <c r="B29">
        <f t="shared" ca="1" si="0"/>
        <v>0.43502367386873653</v>
      </c>
      <c r="C29">
        <f t="shared" ca="1" si="1"/>
        <v>10.435023673868736</v>
      </c>
      <c r="D29">
        <f t="shared" ca="1" si="2"/>
        <v>10.347211519025253</v>
      </c>
    </row>
    <row r="30" spans="1:4" x14ac:dyDescent="0.3">
      <c r="A30">
        <v>26</v>
      </c>
      <c r="B30">
        <f t="shared" ca="1" si="0"/>
        <v>-5.6090501767396495E-2</v>
      </c>
      <c r="C30">
        <f t="shared" ca="1" si="1"/>
        <v>9.9439094982326033</v>
      </c>
      <c r="D30">
        <f t="shared" ca="1" si="2"/>
        <v>9.9842397003118695</v>
      </c>
    </row>
    <row r="31" spans="1:4" x14ac:dyDescent="0.3">
      <c r="A31">
        <v>27</v>
      </c>
      <c r="B31">
        <f t="shared" ca="1" si="0"/>
        <v>-0.51799052945363444</v>
      </c>
      <c r="C31">
        <f t="shared" ca="1" si="1"/>
        <v>9.482009470546366</v>
      </c>
      <c r="D31">
        <f t="shared" ca="1" si="2"/>
        <v>9.5322324935229172</v>
      </c>
    </row>
    <row r="32" spans="1:4" x14ac:dyDescent="0.3">
      <c r="A32">
        <v>28</v>
      </c>
      <c r="B32">
        <f t="shared" ca="1" si="0"/>
        <v>0.29657210226945541</v>
      </c>
      <c r="C32">
        <f t="shared" ca="1" si="1"/>
        <v>10.296572102269455</v>
      </c>
      <c r="D32">
        <f t="shared" ca="1" si="2"/>
        <v>10.2201381413948</v>
      </c>
    </row>
    <row r="33" spans="1:4" x14ac:dyDescent="0.3">
      <c r="A33">
        <v>29</v>
      </c>
      <c r="B33">
        <f t="shared" ca="1" si="0"/>
        <v>-0.56597647112516847</v>
      </c>
      <c r="C33">
        <f t="shared" ca="1" si="1"/>
        <v>9.4340235288748318</v>
      </c>
      <c r="D33">
        <f t="shared" ca="1" si="2"/>
        <v>9.5126349901268288</v>
      </c>
    </row>
    <row r="34" spans="1:4" x14ac:dyDescent="0.3">
      <c r="A34">
        <v>30</v>
      </c>
      <c r="B34">
        <f t="shared" ca="1" si="0"/>
        <v>-0.74203512605685651</v>
      </c>
      <c r="C34">
        <f t="shared" ca="1" si="1"/>
        <v>9.257964873943143</v>
      </c>
      <c r="D34">
        <f t="shared" ca="1" si="2"/>
        <v>9.2834318855615123</v>
      </c>
    </row>
    <row r="35" spans="1:4" x14ac:dyDescent="0.3">
      <c r="A35">
        <v>31</v>
      </c>
      <c r="B35">
        <f t="shared" ca="1" si="0"/>
        <v>0.33992081270420194</v>
      </c>
      <c r="C35">
        <f t="shared" ca="1" si="1"/>
        <v>10.339920812704202</v>
      </c>
      <c r="D35">
        <f t="shared" ca="1" si="2"/>
        <v>10.234271919989933</v>
      </c>
    </row>
    <row r="36" spans="1:4" x14ac:dyDescent="0.3">
      <c r="A36">
        <v>32</v>
      </c>
      <c r="B36">
        <f t="shared" ca="1" si="0"/>
        <v>0.96808386730329543</v>
      </c>
      <c r="C36">
        <f t="shared" ca="1" si="1"/>
        <v>10.968083867303296</v>
      </c>
      <c r="D36">
        <f t="shared" ca="1" si="2"/>
        <v>10.89470267257196</v>
      </c>
    </row>
    <row r="37" spans="1:4" x14ac:dyDescent="0.3">
      <c r="A37">
        <v>33</v>
      </c>
      <c r="B37">
        <f t="shared" ca="1" si="0"/>
        <v>8.7397243581080586E-2</v>
      </c>
      <c r="C37">
        <f t="shared" ca="1" si="1"/>
        <v>10.08739724358108</v>
      </c>
      <c r="D37">
        <f t="shared" ca="1" si="2"/>
        <v>10.168127786480168</v>
      </c>
    </row>
    <row r="38" spans="1:4" x14ac:dyDescent="0.3">
      <c r="A38">
        <v>34</v>
      </c>
      <c r="B38">
        <f t="shared" ca="1" si="0"/>
        <v>0.54940467184907105</v>
      </c>
      <c r="C38">
        <f t="shared" ca="1" si="1"/>
        <v>10.549404671849071</v>
      </c>
      <c r="D38">
        <f t="shared" ca="1" si="2"/>
        <v>10.511276983312182</v>
      </c>
    </row>
    <row r="39" spans="1:4" x14ac:dyDescent="0.3">
      <c r="A39">
        <v>35</v>
      </c>
      <c r="B39">
        <f t="shared" ca="1" si="0"/>
        <v>-0.97899574748297868</v>
      </c>
      <c r="C39">
        <f t="shared" ca="1" si="1"/>
        <v>9.021004252517022</v>
      </c>
      <c r="D39">
        <f t="shared" ca="1" si="2"/>
        <v>9.1700315255965386</v>
      </c>
    </row>
    <row r="40" spans="1:4" x14ac:dyDescent="0.3">
      <c r="A40">
        <v>36</v>
      </c>
      <c r="B40">
        <f t="shared" ca="1" si="0"/>
        <v>0.22750893964233221</v>
      </c>
      <c r="C40">
        <f t="shared" ca="1" si="1"/>
        <v>10.227508939642332</v>
      </c>
      <c r="D40">
        <f t="shared" ca="1" si="2"/>
        <v>10.121761198237753</v>
      </c>
    </row>
    <row r="41" spans="1:4" x14ac:dyDescent="0.3">
      <c r="A41">
        <v>37</v>
      </c>
      <c r="B41">
        <f t="shared" ca="1" si="0"/>
        <v>0.94934945483158018</v>
      </c>
      <c r="C41">
        <f t="shared" ca="1" si="1"/>
        <v>10.94934945483158</v>
      </c>
      <c r="D41">
        <f t="shared" ca="1" si="2"/>
        <v>10.866590629172197</v>
      </c>
    </row>
    <row r="42" spans="1:4" x14ac:dyDescent="0.3">
      <c r="A42">
        <v>38</v>
      </c>
      <c r="B42">
        <f t="shared" ca="1" si="0"/>
        <v>-0.71395871198753436</v>
      </c>
      <c r="C42">
        <f t="shared" ca="1" si="1"/>
        <v>9.2860412880124663</v>
      </c>
      <c r="D42">
        <f t="shared" ca="1" si="2"/>
        <v>9.4440962221284384</v>
      </c>
    </row>
    <row r="43" spans="1:4" x14ac:dyDescent="0.3">
      <c r="A43">
        <v>39</v>
      </c>
      <c r="B43">
        <f t="shared" ca="1" si="0"/>
        <v>-0.57251102485889094</v>
      </c>
      <c r="C43">
        <f t="shared" ca="1" si="1"/>
        <v>9.4274889751411095</v>
      </c>
      <c r="D43">
        <f t="shared" ca="1" si="2"/>
        <v>9.4291496998398419</v>
      </c>
    </row>
    <row r="44" spans="1:4" x14ac:dyDescent="0.3">
      <c r="A44">
        <v>40</v>
      </c>
      <c r="B44">
        <f t="shared" ca="1" si="0"/>
        <v>0.38118379402353741</v>
      </c>
      <c r="C44">
        <f t="shared" ca="1" si="1"/>
        <v>10.381183794023537</v>
      </c>
      <c r="D44">
        <f t="shared" ca="1" si="2"/>
        <v>10.285980384605168</v>
      </c>
    </row>
    <row r="45" spans="1:4" x14ac:dyDescent="0.3">
      <c r="A45">
        <v>41</v>
      </c>
      <c r="B45">
        <f t="shared" ca="1" si="0"/>
        <v>0.24515614925193518</v>
      </c>
      <c r="C45">
        <f t="shared" ca="1" si="1"/>
        <v>10.245156149251935</v>
      </c>
      <c r="D45">
        <f t="shared" ca="1" si="2"/>
        <v>10.249238572787259</v>
      </c>
    </row>
    <row r="46" spans="1:4" x14ac:dyDescent="0.3">
      <c r="A46">
        <v>42</v>
      </c>
      <c r="B46">
        <f t="shared" ca="1" si="0"/>
        <v>-0.40928466586252643</v>
      </c>
      <c r="C46">
        <f t="shared" ca="1" si="1"/>
        <v>9.5907153341374745</v>
      </c>
      <c r="D46">
        <f t="shared" ca="1" si="2"/>
        <v>9.6565676580024533</v>
      </c>
    </row>
    <row r="47" spans="1:4" x14ac:dyDescent="0.3">
      <c r="A47">
        <v>43</v>
      </c>
      <c r="B47">
        <f t="shared" ca="1" si="0"/>
        <v>0.3652561902569853</v>
      </c>
      <c r="C47">
        <f t="shared" ca="1" si="1"/>
        <v>10.365256190256986</v>
      </c>
      <c r="D47">
        <f t="shared" ca="1" si="2"/>
        <v>10.294387337031534</v>
      </c>
    </row>
    <row r="48" spans="1:4" x14ac:dyDescent="0.3">
      <c r="A48">
        <v>44</v>
      </c>
      <c r="B48">
        <f t="shared" ca="1" si="0"/>
        <v>-9.6922747527515396E-2</v>
      </c>
      <c r="C48">
        <f t="shared" ca="1" si="1"/>
        <v>9.9030772524724853</v>
      </c>
      <c r="D48">
        <f t="shared" ca="1" si="2"/>
        <v>9.9422082609283891</v>
      </c>
    </row>
    <row r="49" spans="1:4" x14ac:dyDescent="0.3">
      <c r="A49">
        <v>45</v>
      </c>
      <c r="B49">
        <f t="shared" ca="1" si="0"/>
        <v>0.40090990205237831</v>
      </c>
      <c r="C49">
        <f t="shared" ca="1" si="1"/>
        <v>10.400909902052378</v>
      </c>
      <c r="D49">
        <f t="shared" ca="1" si="2"/>
        <v>10.355039737939979</v>
      </c>
    </row>
    <row r="50" spans="1:4" x14ac:dyDescent="0.3">
      <c r="A50">
        <v>46</v>
      </c>
      <c r="B50">
        <f t="shared" ca="1" si="0"/>
        <v>0.57293805817577925</v>
      </c>
      <c r="C50">
        <f t="shared" ca="1" si="1"/>
        <v>10.572938058175779</v>
      </c>
      <c r="D50">
        <f t="shared" ca="1" si="2"/>
        <v>10.5511482261522</v>
      </c>
    </row>
    <row r="51" spans="1:4" x14ac:dyDescent="0.3">
      <c r="A51">
        <v>47</v>
      </c>
      <c r="B51">
        <f t="shared" ca="1" si="0"/>
        <v>0.35547913818122945</v>
      </c>
      <c r="C51">
        <f t="shared" ca="1" si="1"/>
        <v>10.355479138181229</v>
      </c>
      <c r="D51">
        <f t="shared" ca="1" si="2"/>
        <v>10.375046046978326</v>
      </c>
    </row>
    <row r="52" spans="1:4" x14ac:dyDescent="0.3">
      <c r="A52">
        <v>48</v>
      </c>
      <c r="B52">
        <f t="shared" ca="1" si="0"/>
        <v>-0.66746806300532779</v>
      </c>
      <c r="C52">
        <f t="shared" ca="1" si="1"/>
        <v>9.3325319369946715</v>
      </c>
      <c r="D52">
        <f t="shared" ca="1" si="2"/>
        <v>9.4367833479930354</v>
      </c>
    </row>
    <row r="53" spans="1:4" x14ac:dyDescent="0.3">
      <c r="A53">
        <v>49</v>
      </c>
      <c r="B53">
        <f t="shared" ca="1" si="0"/>
        <v>0.44176518029267453</v>
      </c>
      <c r="C53">
        <f t="shared" ca="1" si="1"/>
        <v>10.441765180292675</v>
      </c>
      <c r="D53">
        <f t="shared" ca="1" si="2"/>
        <v>10.341266997062711</v>
      </c>
    </row>
    <row r="54" spans="1:4" x14ac:dyDescent="0.3">
      <c r="A54">
        <v>50</v>
      </c>
      <c r="B54">
        <f t="shared" ca="1" si="0"/>
        <v>0.35155800378601865</v>
      </c>
      <c r="C54">
        <f t="shared" ca="1" si="1"/>
        <v>10.351558003786019</v>
      </c>
      <c r="D54">
        <f t="shared" ca="1" si="2"/>
        <v>10.350528903113688</v>
      </c>
    </row>
    <row r="55" spans="1:4" x14ac:dyDescent="0.3">
      <c r="A55">
        <v>51</v>
      </c>
      <c r="B55">
        <f t="shared" ca="1" si="0"/>
        <v>-0.44494118616786182</v>
      </c>
      <c r="C55">
        <f t="shared" ca="1" si="1"/>
        <v>9.5550588138321384</v>
      </c>
      <c r="D55">
        <f t="shared" ca="1" si="2"/>
        <v>9.6346058227602924</v>
      </c>
    </row>
    <row r="56" spans="1:4" x14ac:dyDescent="0.3">
      <c r="A56">
        <v>52</v>
      </c>
      <c r="B56">
        <f t="shared" ca="1" si="0"/>
        <v>-4.4508246578709887E-2</v>
      </c>
      <c r="C56">
        <f t="shared" ca="1" si="1"/>
        <v>9.9554917534212901</v>
      </c>
      <c r="D56">
        <f t="shared" ca="1" si="2"/>
        <v>9.9234031603551909</v>
      </c>
    </row>
    <row r="57" spans="1:4" x14ac:dyDescent="0.3">
      <c r="A57">
        <v>53</v>
      </c>
      <c r="B57">
        <f t="shared" ca="1" si="0"/>
        <v>-0.4203553882001283</v>
      </c>
      <c r="C57">
        <f t="shared" ca="1" si="1"/>
        <v>9.5796446117998713</v>
      </c>
      <c r="D57">
        <f t="shared" ca="1" si="2"/>
        <v>9.6140204666554023</v>
      </c>
    </row>
    <row r="58" spans="1:4" x14ac:dyDescent="0.3">
      <c r="A58">
        <v>54</v>
      </c>
      <c r="B58">
        <f t="shared" ca="1" si="0"/>
        <v>0.85259791363260828</v>
      </c>
      <c r="C58">
        <f t="shared" ca="1" si="1"/>
        <v>10.852597913632609</v>
      </c>
      <c r="D58">
        <f t="shared" ca="1" si="2"/>
        <v>10.728740168934889</v>
      </c>
    </row>
    <row r="59" spans="1:4" x14ac:dyDescent="0.3">
      <c r="A59">
        <v>55</v>
      </c>
      <c r="B59">
        <f t="shared" ca="1" si="0"/>
        <v>0.50656259504483581</v>
      </c>
      <c r="C59">
        <f t="shared" ca="1" si="1"/>
        <v>10.506562595044835</v>
      </c>
      <c r="D59">
        <f t="shared" ca="1" si="2"/>
        <v>10.52878035243384</v>
      </c>
    </row>
    <row r="60" spans="1:4" x14ac:dyDescent="0.3">
      <c r="A60">
        <v>56</v>
      </c>
      <c r="B60">
        <f t="shared" ca="1" si="0"/>
        <v>-0.88164838341194196</v>
      </c>
      <c r="C60">
        <f t="shared" ca="1" si="1"/>
        <v>9.1183516165880576</v>
      </c>
      <c r="D60">
        <f t="shared" ca="1" si="2"/>
        <v>9.2593944901726353</v>
      </c>
    </row>
    <row r="61" spans="1:4" x14ac:dyDescent="0.3">
      <c r="A61">
        <v>57</v>
      </c>
      <c r="B61">
        <f t="shared" ca="1" si="0"/>
        <v>-0.1384437037035855</v>
      </c>
      <c r="C61">
        <f t="shared" ca="1" si="1"/>
        <v>9.8615562962964152</v>
      </c>
      <c r="D61">
        <f t="shared" ca="1" si="2"/>
        <v>9.8013401156840381</v>
      </c>
    </row>
    <row r="62" spans="1:4" x14ac:dyDescent="0.3">
      <c r="A62">
        <v>58</v>
      </c>
      <c r="B62">
        <f t="shared" ca="1" si="0"/>
        <v>0.61009639490745249</v>
      </c>
      <c r="C62">
        <f t="shared" ca="1" si="1"/>
        <v>10.610096394907453</v>
      </c>
      <c r="D62">
        <f t="shared" ca="1" si="2"/>
        <v>10.529220766985112</v>
      </c>
    </row>
    <row r="63" spans="1:4" x14ac:dyDescent="0.3">
      <c r="A63">
        <v>59</v>
      </c>
      <c r="B63">
        <f t="shared" ca="1" si="0"/>
        <v>-0.24914601274141202</v>
      </c>
      <c r="C63">
        <f t="shared" ca="1" si="1"/>
        <v>9.7508539872585871</v>
      </c>
      <c r="D63">
        <f t="shared" ca="1" si="2"/>
        <v>9.8286906652312407</v>
      </c>
    </row>
    <row r="64" spans="1:4" x14ac:dyDescent="0.3">
      <c r="A64">
        <v>60</v>
      </c>
      <c r="B64">
        <f t="shared" ca="1" si="0"/>
        <v>0.30336050563161443</v>
      </c>
      <c r="C64">
        <f t="shared" ca="1" si="1"/>
        <v>10.303360505631614</v>
      </c>
      <c r="D64">
        <f t="shared" ca="1" si="2"/>
        <v>10.255893521591577</v>
      </c>
    </row>
    <row r="65" spans="1:4" x14ac:dyDescent="0.3">
      <c r="A65">
        <v>61</v>
      </c>
      <c r="B65">
        <f t="shared" ca="1" si="0"/>
        <v>0.37790246210358625</v>
      </c>
      <c r="C65">
        <f t="shared" ca="1" si="1"/>
        <v>10.377902462103586</v>
      </c>
      <c r="D65">
        <f t="shared" ca="1" si="2"/>
        <v>10.365701568052385</v>
      </c>
    </row>
    <row r="66" spans="1:4" x14ac:dyDescent="0.3">
      <c r="A66">
        <v>62</v>
      </c>
      <c r="B66">
        <f t="shared" ca="1" si="0"/>
        <v>-0.14792364843835548</v>
      </c>
      <c r="C66">
        <f t="shared" ca="1" si="1"/>
        <v>9.8520763515616441</v>
      </c>
      <c r="D66">
        <f t="shared" ca="1" si="2"/>
        <v>9.9034388732107175</v>
      </c>
    </row>
    <row r="67" spans="1:4" x14ac:dyDescent="0.3">
      <c r="A67">
        <v>63</v>
      </c>
      <c r="B67">
        <f t="shared" ca="1" si="0"/>
        <v>0.75313782238296412</v>
      </c>
      <c r="C67">
        <f t="shared" ca="1" si="1"/>
        <v>10.753137822382964</v>
      </c>
      <c r="D67">
        <f t="shared" ca="1" si="2"/>
        <v>10.668167927465738</v>
      </c>
    </row>
    <row r="68" spans="1:4" x14ac:dyDescent="0.3">
      <c r="A68">
        <v>64</v>
      </c>
      <c r="B68">
        <f t="shared" ca="1" si="0"/>
        <v>-0.4618095264320683</v>
      </c>
      <c r="C68">
        <f t="shared" ca="1" si="1"/>
        <v>9.5381904735679317</v>
      </c>
      <c r="D68">
        <f t="shared" ca="1" si="2"/>
        <v>9.6511882189577118</v>
      </c>
    </row>
    <row r="69" spans="1:4" x14ac:dyDescent="0.3">
      <c r="A69">
        <v>65</v>
      </c>
      <c r="B69">
        <f t="shared" ca="1" si="0"/>
        <v>0.9918175728403098</v>
      </c>
      <c r="C69">
        <f t="shared" ca="1" si="1"/>
        <v>10.99181757284031</v>
      </c>
      <c r="D69">
        <f t="shared" ca="1" si="2"/>
        <v>10.85775463745205</v>
      </c>
    </row>
    <row r="70" spans="1:4" x14ac:dyDescent="0.3">
      <c r="A70">
        <v>66</v>
      </c>
      <c r="B70">
        <f t="shared" ref="B70:B133" ca="1" si="3">2*RAND()-1</f>
        <v>0.372557440439234</v>
      </c>
      <c r="C70">
        <f t="shared" ref="C70:C133" ca="1" si="4">B$1+B70</f>
        <v>10.372557440439234</v>
      </c>
      <c r="D70">
        <f t="shared" ca="1" si="2"/>
        <v>10.421077160140516</v>
      </c>
    </row>
    <row r="71" spans="1:4" x14ac:dyDescent="0.3">
      <c r="A71">
        <v>67</v>
      </c>
      <c r="B71">
        <f t="shared" ca="1" si="3"/>
        <v>0.10871077416094499</v>
      </c>
      <c r="C71">
        <f t="shared" ca="1" si="4"/>
        <v>10.108710774160945</v>
      </c>
      <c r="D71">
        <f t="shared" ca="1" si="2"/>
        <v>10.139947412758902</v>
      </c>
    </row>
    <row r="72" spans="1:4" x14ac:dyDescent="0.3">
      <c r="A72">
        <v>68</v>
      </c>
      <c r="B72">
        <f t="shared" ca="1" si="3"/>
        <v>0.11696727587968847</v>
      </c>
      <c r="C72">
        <f t="shared" ca="1" si="4"/>
        <v>10.116967275879688</v>
      </c>
      <c r="D72">
        <f t="shared" ca="1" si="2"/>
        <v>10.119265289567609</v>
      </c>
    </row>
    <row r="73" spans="1:4" x14ac:dyDescent="0.3">
      <c r="A73">
        <v>69</v>
      </c>
      <c r="B73">
        <f t="shared" ca="1" si="3"/>
        <v>-0.59774308649192953</v>
      </c>
      <c r="C73">
        <f t="shared" ca="1" si="4"/>
        <v>9.4022569135080705</v>
      </c>
      <c r="D73">
        <f t="shared" ca="1" si="2"/>
        <v>9.4739577511140229</v>
      </c>
    </row>
    <row r="74" spans="1:4" x14ac:dyDescent="0.3">
      <c r="A74">
        <v>70</v>
      </c>
      <c r="B74">
        <f t="shared" ca="1" si="3"/>
        <v>-0.1125175914056582</v>
      </c>
      <c r="C74">
        <f t="shared" ca="1" si="4"/>
        <v>9.8874824085943409</v>
      </c>
      <c r="D74">
        <f t="shared" ca="1" si="2"/>
        <v>9.8461299428463107</v>
      </c>
    </row>
    <row r="75" spans="1:4" x14ac:dyDescent="0.3">
      <c r="A75">
        <v>71</v>
      </c>
      <c r="B75">
        <f t="shared" ca="1" si="3"/>
        <v>0.17837545594553439</v>
      </c>
      <c r="C75">
        <f t="shared" ca="1" si="4"/>
        <v>10.178375455945535</v>
      </c>
      <c r="D75">
        <f t="shared" ca="1" si="2"/>
        <v>10.145150904635614</v>
      </c>
    </row>
    <row r="76" spans="1:4" x14ac:dyDescent="0.3">
      <c r="A76">
        <v>72</v>
      </c>
      <c r="B76">
        <f t="shared" ca="1" si="3"/>
        <v>-0.85179237472906566</v>
      </c>
      <c r="C76">
        <f t="shared" ca="1" si="4"/>
        <v>9.1482076252709348</v>
      </c>
      <c r="D76">
        <f t="shared" ca="1" si="2"/>
        <v>9.2479019532074034</v>
      </c>
    </row>
    <row r="77" spans="1:4" x14ac:dyDescent="0.3">
      <c r="A77">
        <v>73</v>
      </c>
      <c r="B77">
        <f t="shared" ca="1" si="3"/>
        <v>-0.98654429113936803</v>
      </c>
      <c r="C77">
        <f t="shared" ca="1" si="4"/>
        <v>9.0134557088606329</v>
      </c>
      <c r="D77">
        <f t="shared" ca="1" si="2"/>
        <v>9.0369003332953106</v>
      </c>
    </row>
    <row r="78" spans="1:4" x14ac:dyDescent="0.3">
      <c r="A78">
        <v>74</v>
      </c>
      <c r="B78">
        <f t="shared" ca="1" si="3"/>
        <v>0.68896153210426725</v>
      </c>
      <c r="C78">
        <f t="shared" ca="1" si="4"/>
        <v>10.688961532104267</v>
      </c>
      <c r="D78">
        <f t="shared" ca="1" si="2"/>
        <v>10.523755412223371</v>
      </c>
    </row>
    <row r="79" spans="1:4" x14ac:dyDescent="0.3">
      <c r="A79">
        <v>75</v>
      </c>
      <c r="B79">
        <f t="shared" ca="1" si="3"/>
        <v>-0.358160906832798</v>
      </c>
      <c r="C79">
        <f t="shared" ca="1" si="4"/>
        <v>9.6418390931672029</v>
      </c>
      <c r="D79">
        <f t="shared" ref="D79:D142" ca="1" si="5">D$1*C79+(1-D$1)*D78</f>
        <v>9.7300307250728206</v>
      </c>
    </row>
    <row r="80" spans="1:4" x14ac:dyDescent="0.3">
      <c r="A80">
        <v>76</v>
      </c>
      <c r="B80">
        <f t="shared" ca="1" si="3"/>
        <v>0.55731742914215432</v>
      </c>
      <c r="C80">
        <f t="shared" ca="1" si="4"/>
        <v>10.557317429142154</v>
      </c>
      <c r="D80">
        <f t="shared" ca="1" si="5"/>
        <v>10.474588758735221</v>
      </c>
    </row>
    <row r="81" spans="1:4" x14ac:dyDescent="0.3">
      <c r="A81">
        <v>77</v>
      </c>
      <c r="B81">
        <f t="shared" ca="1" si="3"/>
        <v>5.2210800915517552E-2</v>
      </c>
      <c r="C81">
        <f t="shared" ca="1" si="4"/>
        <v>10.052210800915518</v>
      </c>
      <c r="D81">
        <f t="shared" ca="1" si="5"/>
        <v>10.094448596697488</v>
      </c>
    </row>
    <row r="82" spans="1:4" x14ac:dyDescent="0.3">
      <c r="A82">
        <v>78</v>
      </c>
      <c r="B82">
        <f t="shared" ca="1" si="3"/>
        <v>-0.4142473312345738</v>
      </c>
      <c r="C82">
        <f t="shared" ca="1" si="4"/>
        <v>9.5857526687654264</v>
      </c>
      <c r="D82">
        <f t="shared" ca="1" si="5"/>
        <v>9.6366222615586334</v>
      </c>
    </row>
    <row r="83" spans="1:4" x14ac:dyDescent="0.3">
      <c r="A83">
        <v>79</v>
      </c>
      <c r="B83">
        <f t="shared" ca="1" si="3"/>
        <v>-0.80395412936520461</v>
      </c>
      <c r="C83">
        <f t="shared" ca="1" si="4"/>
        <v>9.1960458706347961</v>
      </c>
      <c r="D83">
        <f t="shared" ca="1" si="5"/>
        <v>9.2401035097271791</v>
      </c>
    </row>
    <row r="84" spans="1:4" x14ac:dyDescent="0.3">
      <c r="A84">
        <v>80</v>
      </c>
      <c r="B84">
        <f t="shared" ca="1" si="3"/>
        <v>0.21373111178765725</v>
      </c>
      <c r="C84">
        <f t="shared" ca="1" si="4"/>
        <v>10.213731111787657</v>
      </c>
      <c r="D84">
        <f t="shared" ca="1" si="5"/>
        <v>10.11636835158161</v>
      </c>
    </row>
    <row r="85" spans="1:4" x14ac:dyDescent="0.3">
      <c r="A85">
        <v>81</v>
      </c>
      <c r="B85">
        <f t="shared" ca="1" si="3"/>
        <v>-0.17180661399305541</v>
      </c>
      <c r="C85">
        <f t="shared" ca="1" si="4"/>
        <v>9.8281933860069444</v>
      </c>
      <c r="D85">
        <f t="shared" ca="1" si="5"/>
        <v>9.8570108825644116</v>
      </c>
    </row>
    <row r="86" spans="1:4" x14ac:dyDescent="0.3">
      <c r="A86">
        <v>82</v>
      </c>
      <c r="B86">
        <f t="shared" ca="1" si="3"/>
        <v>-0.69855979280514324</v>
      </c>
      <c r="C86">
        <f t="shared" ca="1" si="4"/>
        <v>9.3014402071948563</v>
      </c>
      <c r="D86">
        <f t="shared" ca="1" si="5"/>
        <v>9.3569972747318122</v>
      </c>
    </row>
    <row r="87" spans="1:4" x14ac:dyDescent="0.3">
      <c r="A87">
        <v>83</v>
      </c>
      <c r="B87">
        <f t="shared" ca="1" si="3"/>
        <v>0.99015421129954406</v>
      </c>
      <c r="C87">
        <f t="shared" ca="1" si="4"/>
        <v>10.990154211299544</v>
      </c>
      <c r="D87">
        <f t="shared" ca="1" si="5"/>
        <v>10.826838517642772</v>
      </c>
    </row>
    <row r="88" spans="1:4" x14ac:dyDescent="0.3">
      <c r="A88">
        <v>84</v>
      </c>
      <c r="B88">
        <f t="shared" ca="1" si="3"/>
        <v>-0.81955946265655877</v>
      </c>
      <c r="C88">
        <f t="shared" ca="1" si="4"/>
        <v>9.1804405373434417</v>
      </c>
      <c r="D88">
        <f t="shared" ca="1" si="5"/>
        <v>9.3450803353733747</v>
      </c>
    </row>
    <row r="89" spans="1:4" x14ac:dyDescent="0.3">
      <c r="A89">
        <v>85</v>
      </c>
      <c r="B89">
        <f t="shared" ca="1" si="3"/>
        <v>0.49952529243843169</v>
      </c>
      <c r="C89">
        <f t="shared" ca="1" si="4"/>
        <v>10.499525292438431</v>
      </c>
      <c r="D89">
        <f t="shared" ca="1" si="5"/>
        <v>10.384080796731926</v>
      </c>
    </row>
    <row r="90" spans="1:4" x14ac:dyDescent="0.3">
      <c r="A90">
        <v>86</v>
      </c>
      <c r="B90">
        <f t="shared" ca="1" si="3"/>
        <v>-0.85738110831128989</v>
      </c>
      <c r="C90">
        <f t="shared" ca="1" si="4"/>
        <v>9.1426188916887092</v>
      </c>
      <c r="D90">
        <f t="shared" ca="1" si="5"/>
        <v>9.2667650821930323</v>
      </c>
    </row>
    <row r="91" spans="1:4" x14ac:dyDescent="0.3">
      <c r="A91">
        <v>87</v>
      </c>
      <c r="B91">
        <f t="shared" ca="1" si="3"/>
        <v>-0.75581843241005409</v>
      </c>
      <c r="C91">
        <f t="shared" ca="1" si="4"/>
        <v>9.2441815675899459</v>
      </c>
      <c r="D91">
        <f t="shared" ca="1" si="5"/>
        <v>9.2464399190502551</v>
      </c>
    </row>
    <row r="92" spans="1:4" x14ac:dyDescent="0.3">
      <c r="A92">
        <v>88</v>
      </c>
      <c r="B92">
        <f t="shared" ca="1" si="3"/>
        <v>-0.82764029201954425</v>
      </c>
      <c r="C92">
        <f t="shared" ca="1" si="4"/>
        <v>9.1723597079804549</v>
      </c>
      <c r="D92">
        <f t="shared" ca="1" si="5"/>
        <v>9.1797677290874358</v>
      </c>
    </row>
    <row r="93" spans="1:4" x14ac:dyDescent="0.3">
      <c r="A93">
        <v>89</v>
      </c>
      <c r="B93">
        <f t="shared" ca="1" si="3"/>
        <v>0.76872521683896022</v>
      </c>
      <c r="C93">
        <f t="shared" ca="1" si="4"/>
        <v>10.768725216838961</v>
      </c>
      <c r="D93">
        <f t="shared" ca="1" si="5"/>
        <v>10.609829468063808</v>
      </c>
    </row>
    <row r="94" spans="1:4" x14ac:dyDescent="0.3">
      <c r="A94">
        <v>90</v>
      </c>
      <c r="B94">
        <f t="shared" ca="1" si="3"/>
        <v>-0.73188572260175433</v>
      </c>
      <c r="C94">
        <f t="shared" ca="1" si="4"/>
        <v>9.2681142773982454</v>
      </c>
      <c r="D94">
        <f t="shared" ca="1" si="5"/>
        <v>9.4022857964648008</v>
      </c>
    </row>
    <row r="95" spans="1:4" x14ac:dyDescent="0.3">
      <c r="A95">
        <v>91</v>
      </c>
      <c r="B95">
        <f t="shared" ca="1" si="3"/>
        <v>-0.9488551554734268</v>
      </c>
      <c r="C95">
        <f t="shared" ca="1" si="4"/>
        <v>9.0511448445265739</v>
      </c>
      <c r="D95">
        <f t="shared" ca="1" si="5"/>
        <v>9.0862589397203966</v>
      </c>
    </row>
    <row r="96" spans="1:4" x14ac:dyDescent="0.3">
      <c r="A96">
        <v>92</v>
      </c>
      <c r="B96">
        <f t="shared" ca="1" si="3"/>
        <v>0.45374574038405369</v>
      </c>
      <c r="C96">
        <f t="shared" ca="1" si="4"/>
        <v>10.453745740384054</v>
      </c>
      <c r="D96">
        <f t="shared" ca="1" si="5"/>
        <v>10.316997060317689</v>
      </c>
    </row>
    <row r="97" spans="1:4" x14ac:dyDescent="0.3">
      <c r="A97">
        <v>93</v>
      </c>
      <c r="B97">
        <f t="shared" ca="1" si="3"/>
        <v>0.96563149853913233</v>
      </c>
      <c r="C97">
        <f t="shared" ca="1" si="4"/>
        <v>10.965631498539132</v>
      </c>
      <c r="D97">
        <f t="shared" ca="1" si="5"/>
        <v>10.900768054716988</v>
      </c>
    </row>
    <row r="98" spans="1:4" x14ac:dyDescent="0.3">
      <c r="A98">
        <v>94</v>
      </c>
      <c r="B98">
        <f t="shared" ca="1" si="3"/>
        <v>0.29970944487323004</v>
      </c>
      <c r="C98">
        <f t="shared" ca="1" si="4"/>
        <v>10.29970944487323</v>
      </c>
      <c r="D98">
        <f t="shared" ca="1" si="5"/>
        <v>10.359815305857605</v>
      </c>
    </row>
    <row r="99" spans="1:4" x14ac:dyDescent="0.3">
      <c r="A99">
        <v>95</v>
      </c>
      <c r="B99">
        <f t="shared" ca="1" si="3"/>
        <v>-0.91837641536173997</v>
      </c>
      <c r="C99">
        <f t="shared" ca="1" si="4"/>
        <v>9.08162358463826</v>
      </c>
      <c r="D99">
        <f t="shared" ca="1" si="5"/>
        <v>9.2094427567601933</v>
      </c>
    </row>
    <row r="100" spans="1:4" x14ac:dyDescent="0.3">
      <c r="A100">
        <v>96</v>
      </c>
      <c r="B100">
        <f t="shared" ca="1" si="3"/>
        <v>-0.55822482473605173</v>
      </c>
      <c r="C100">
        <f t="shared" ca="1" si="4"/>
        <v>9.4417751752639489</v>
      </c>
      <c r="D100">
        <f t="shared" ca="1" si="5"/>
        <v>9.4185419334135734</v>
      </c>
    </row>
    <row r="101" spans="1:4" x14ac:dyDescent="0.3">
      <c r="A101">
        <v>97</v>
      </c>
      <c r="B101">
        <f t="shared" ca="1" si="3"/>
        <v>0.88369308955849935</v>
      </c>
      <c r="C101">
        <f t="shared" ca="1" si="4"/>
        <v>10.883693089558498</v>
      </c>
      <c r="D101">
        <f t="shared" ca="1" si="5"/>
        <v>10.737177973944005</v>
      </c>
    </row>
    <row r="102" spans="1:4" x14ac:dyDescent="0.3">
      <c r="A102">
        <v>98</v>
      </c>
      <c r="B102">
        <f t="shared" ca="1" si="3"/>
        <v>-0.11056918768792601</v>
      </c>
      <c r="C102">
        <f t="shared" ca="1" si="4"/>
        <v>9.8894308123120744</v>
      </c>
      <c r="D102">
        <f t="shared" ca="1" si="5"/>
        <v>9.9742055284752666</v>
      </c>
    </row>
    <row r="103" spans="1:4" x14ac:dyDescent="0.3">
      <c r="A103">
        <v>99</v>
      </c>
      <c r="B103">
        <f t="shared" ca="1" si="3"/>
        <v>0.60858645692648095</v>
      </c>
      <c r="C103">
        <f t="shared" ca="1" si="4"/>
        <v>10.608586456926481</v>
      </c>
      <c r="D103">
        <f t="shared" ca="1" si="5"/>
        <v>10.54514836408136</v>
      </c>
    </row>
    <row r="104" spans="1:4" x14ac:dyDescent="0.3">
      <c r="A104">
        <v>100</v>
      </c>
      <c r="B104">
        <f t="shared" ca="1" si="3"/>
        <v>-0.73301636564665884</v>
      </c>
      <c r="C104">
        <f t="shared" ca="1" si="4"/>
        <v>9.2669836343533412</v>
      </c>
      <c r="D104">
        <f t="shared" ca="1" si="5"/>
        <v>9.3948001073261445</v>
      </c>
    </row>
    <row r="105" spans="1:4" x14ac:dyDescent="0.3">
      <c r="A105">
        <v>101</v>
      </c>
      <c r="B105">
        <f t="shared" ca="1" si="3"/>
        <v>0.50498991451324837</v>
      </c>
      <c r="C105">
        <f t="shared" ca="1" si="4"/>
        <v>10.504989914513249</v>
      </c>
      <c r="D105">
        <f t="shared" ca="1" si="5"/>
        <v>10.39397093379454</v>
      </c>
    </row>
    <row r="106" spans="1:4" x14ac:dyDescent="0.3">
      <c r="A106">
        <v>102</v>
      </c>
      <c r="B106">
        <f t="shared" ca="1" si="3"/>
        <v>-0.25867161888839463</v>
      </c>
      <c r="C106">
        <f t="shared" ca="1" si="4"/>
        <v>9.7413283811116056</v>
      </c>
      <c r="D106">
        <f t="shared" ca="1" si="5"/>
        <v>9.8065926363799001</v>
      </c>
    </row>
    <row r="107" spans="1:4" x14ac:dyDescent="0.3">
      <c r="A107">
        <v>103</v>
      </c>
      <c r="B107">
        <f t="shared" ca="1" si="3"/>
        <v>0.55108197445446505</v>
      </c>
      <c r="C107">
        <f t="shared" ca="1" si="4"/>
        <v>10.551081974454465</v>
      </c>
      <c r="D107">
        <f t="shared" ca="1" si="5"/>
        <v>10.476633040647009</v>
      </c>
    </row>
    <row r="108" spans="1:4" x14ac:dyDescent="0.3">
      <c r="A108">
        <v>104</v>
      </c>
      <c r="B108">
        <f t="shared" ca="1" si="3"/>
        <v>-0.5801492986720993</v>
      </c>
      <c r="C108">
        <f t="shared" ca="1" si="4"/>
        <v>9.4198507013279009</v>
      </c>
      <c r="D108">
        <f t="shared" ca="1" si="5"/>
        <v>9.5255289352598123</v>
      </c>
    </row>
    <row r="109" spans="1:4" x14ac:dyDescent="0.3">
      <c r="A109">
        <v>105</v>
      </c>
      <c r="B109">
        <f t="shared" ca="1" si="3"/>
        <v>-0.15421934373582102</v>
      </c>
      <c r="C109">
        <f t="shared" ca="1" si="4"/>
        <v>9.8457806562641785</v>
      </c>
      <c r="D109">
        <f t="shared" ca="1" si="5"/>
        <v>9.8137554841637424</v>
      </c>
    </row>
    <row r="110" spans="1:4" x14ac:dyDescent="0.3">
      <c r="A110">
        <v>106</v>
      </c>
      <c r="B110">
        <f t="shared" ca="1" si="3"/>
        <v>-0.99562965282565941</v>
      </c>
      <c r="C110">
        <f t="shared" ca="1" si="4"/>
        <v>9.0043703471743406</v>
      </c>
      <c r="D110">
        <f t="shared" ca="1" si="5"/>
        <v>9.0853088608732797</v>
      </c>
    </row>
    <row r="111" spans="1:4" x14ac:dyDescent="0.3">
      <c r="A111">
        <v>107</v>
      </c>
      <c r="B111">
        <f t="shared" ca="1" si="3"/>
        <v>-4.5204218897129333E-2</v>
      </c>
      <c r="C111">
        <f t="shared" ca="1" si="4"/>
        <v>9.9547957811028702</v>
      </c>
      <c r="D111">
        <f t="shared" ca="1" si="5"/>
        <v>9.8678470890799126</v>
      </c>
    </row>
    <row r="112" spans="1:4" x14ac:dyDescent="0.3">
      <c r="A112">
        <v>108</v>
      </c>
      <c r="B112">
        <f t="shared" ca="1" si="3"/>
        <v>-0.84985839555276765</v>
      </c>
      <c r="C112">
        <f t="shared" ca="1" si="4"/>
        <v>9.1501416044472315</v>
      </c>
      <c r="D112">
        <f t="shared" ca="1" si="5"/>
        <v>9.2219121529104982</v>
      </c>
    </row>
    <row r="113" spans="1:4" x14ac:dyDescent="0.3">
      <c r="A113">
        <v>109</v>
      </c>
      <c r="B113">
        <f t="shared" ca="1" si="3"/>
        <v>0.9894311341106734</v>
      </c>
      <c r="C113">
        <f t="shared" ca="1" si="4"/>
        <v>10.989431134110674</v>
      </c>
      <c r="D113">
        <f t="shared" ca="1" si="5"/>
        <v>10.812679235990657</v>
      </c>
    </row>
    <row r="114" spans="1:4" x14ac:dyDescent="0.3">
      <c r="A114">
        <v>110</v>
      </c>
      <c r="B114">
        <f t="shared" ca="1" si="3"/>
        <v>1.9236902541513334E-2</v>
      </c>
      <c r="C114">
        <f t="shared" ca="1" si="4"/>
        <v>10.019236902541513</v>
      </c>
      <c r="D114">
        <f t="shared" ca="1" si="5"/>
        <v>10.098581135886429</v>
      </c>
    </row>
    <row r="115" spans="1:4" x14ac:dyDescent="0.3">
      <c r="A115">
        <v>111</v>
      </c>
      <c r="B115">
        <f t="shared" ca="1" si="3"/>
        <v>0.96275679824352656</v>
      </c>
      <c r="C115">
        <f t="shared" ca="1" si="4"/>
        <v>10.962756798243527</v>
      </c>
      <c r="D115">
        <f t="shared" ca="1" si="5"/>
        <v>10.876339232007817</v>
      </c>
    </row>
    <row r="116" spans="1:4" x14ac:dyDescent="0.3">
      <c r="A116">
        <v>112</v>
      </c>
      <c r="B116">
        <f t="shared" ca="1" si="3"/>
        <v>-8.1007907659837119E-2</v>
      </c>
      <c r="C116">
        <f t="shared" ca="1" si="4"/>
        <v>9.9189920923401633</v>
      </c>
      <c r="D116">
        <f t="shared" ca="1" si="5"/>
        <v>10.014726806306928</v>
      </c>
    </row>
    <row r="117" spans="1:4" x14ac:dyDescent="0.3">
      <c r="A117">
        <v>113</v>
      </c>
      <c r="B117">
        <f t="shared" ca="1" si="3"/>
        <v>-0.3436840791036615</v>
      </c>
      <c r="C117">
        <f t="shared" ca="1" si="4"/>
        <v>9.6563159208963381</v>
      </c>
      <c r="D117">
        <f t="shared" ca="1" si="5"/>
        <v>9.6921570094373966</v>
      </c>
    </row>
    <row r="118" spans="1:4" x14ac:dyDescent="0.3">
      <c r="A118">
        <v>114</v>
      </c>
      <c r="B118">
        <f t="shared" ca="1" si="3"/>
        <v>0.76495514795851527</v>
      </c>
      <c r="C118">
        <f t="shared" ca="1" si="4"/>
        <v>10.764955147958515</v>
      </c>
      <c r="D118">
        <f t="shared" ca="1" si="5"/>
        <v>10.657675334106402</v>
      </c>
    </row>
    <row r="119" spans="1:4" x14ac:dyDescent="0.3">
      <c r="A119">
        <v>115</v>
      </c>
      <c r="B119">
        <f t="shared" ca="1" si="3"/>
        <v>-0.71549431375351524</v>
      </c>
      <c r="C119">
        <f t="shared" ca="1" si="4"/>
        <v>9.2845056862464848</v>
      </c>
      <c r="D119">
        <f t="shared" ca="1" si="5"/>
        <v>9.4218226510324765</v>
      </c>
    </row>
    <row r="120" spans="1:4" x14ac:dyDescent="0.3">
      <c r="A120">
        <v>116</v>
      </c>
      <c r="B120">
        <f t="shared" ca="1" si="3"/>
        <v>-0.10695328636395218</v>
      </c>
      <c r="C120">
        <f t="shared" ca="1" si="4"/>
        <v>9.893046713636048</v>
      </c>
      <c r="D120">
        <f t="shared" ca="1" si="5"/>
        <v>9.8459243073756895</v>
      </c>
    </row>
    <row r="121" spans="1:4" x14ac:dyDescent="0.3">
      <c r="A121">
        <v>117</v>
      </c>
      <c r="B121">
        <f t="shared" ca="1" si="3"/>
        <v>0.7802242159290016</v>
      </c>
      <c r="C121">
        <f t="shared" ca="1" si="4"/>
        <v>10.780224215929001</v>
      </c>
      <c r="D121">
        <f t="shared" ca="1" si="5"/>
        <v>10.686794225073671</v>
      </c>
    </row>
    <row r="122" spans="1:4" x14ac:dyDescent="0.3">
      <c r="A122">
        <v>118</v>
      </c>
      <c r="B122">
        <f t="shared" ca="1" si="3"/>
        <v>-0.26476427038860351</v>
      </c>
      <c r="C122">
        <f t="shared" ca="1" si="4"/>
        <v>9.7352357296113965</v>
      </c>
      <c r="D122">
        <f t="shared" ca="1" si="5"/>
        <v>9.8303915791576237</v>
      </c>
    </row>
    <row r="123" spans="1:4" x14ac:dyDescent="0.3">
      <c r="A123">
        <v>119</v>
      </c>
      <c r="B123">
        <f t="shared" ca="1" si="3"/>
        <v>0.58414228034428528</v>
      </c>
      <c r="C123">
        <f t="shared" ca="1" si="4"/>
        <v>10.584142280344285</v>
      </c>
      <c r="D123">
        <f t="shared" ca="1" si="5"/>
        <v>10.508767210225619</v>
      </c>
    </row>
    <row r="124" spans="1:4" x14ac:dyDescent="0.3">
      <c r="A124">
        <v>120</v>
      </c>
      <c r="B124">
        <f t="shared" ca="1" si="3"/>
        <v>0.54719647171746244</v>
      </c>
      <c r="C124">
        <f t="shared" ca="1" si="4"/>
        <v>10.547196471717463</v>
      </c>
      <c r="D124">
        <f t="shared" ca="1" si="5"/>
        <v>10.543353545568278</v>
      </c>
    </row>
    <row r="125" spans="1:4" x14ac:dyDescent="0.3">
      <c r="A125">
        <v>121</v>
      </c>
      <c r="B125">
        <f t="shared" ca="1" si="3"/>
        <v>-0.36194549848965729</v>
      </c>
      <c r="C125">
        <f t="shared" ca="1" si="4"/>
        <v>9.6380545015103429</v>
      </c>
      <c r="D125">
        <f t="shared" ca="1" si="5"/>
        <v>9.7285844059161377</v>
      </c>
    </row>
    <row r="126" spans="1:4" x14ac:dyDescent="0.3">
      <c r="A126">
        <v>122</v>
      </c>
      <c r="B126">
        <f t="shared" ca="1" si="3"/>
        <v>0.79417214888355847</v>
      </c>
      <c r="C126">
        <f t="shared" ca="1" si="4"/>
        <v>10.794172148883558</v>
      </c>
      <c r="D126">
        <f t="shared" ca="1" si="5"/>
        <v>10.687613374586816</v>
      </c>
    </row>
    <row r="127" spans="1:4" x14ac:dyDescent="0.3">
      <c r="A127">
        <v>123</v>
      </c>
      <c r="B127">
        <f t="shared" ca="1" si="3"/>
        <v>-0.27413282558812346</v>
      </c>
      <c r="C127">
        <f t="shared" ca="1" si="4"/>
        <v>9.7258671744118761</v>
      </c>
      <c r="D127">
        <f t="shared" ca="1" si="5"/>
        <v>9.8220417944293708</v>
      </c>
    </row>
    <row r="128" spans="1:4" x14ac:dyDescent="0.3">
      <c r="A128">
        <v>124</v>
      </c>
      <c r="B128">
        <f t="shared" ca="1" si="3"/>
        <v>-0.55055805578121531</v>
      </c>
      <c r="C128">
        <f t="shared" ca="1" si="4"/>
        <v>9.4494419442187851</v>
      </c>
      <c r="D128">
        <f t="shared" ca="1" si="5"/>
        <v>9.4867019292398425</v>
      </c>
    </row>
    <row r="129" spans="1:4" x14ac:dyDescent="0.3">
      <c r="A129">
        <v>125</v>
      </c>
      <c r="B129">
        <f t="shared" ca="1" si="3"/>
        <v>0.45784455305399541</v>
      </c>
      <c r="C129">
        <f t="shared" ca="1" si="4"/>
        <v>10.457844553053995</v>
      </c>
      <c r="D129">
        <f t="shared" ca="1" si="5"/>
        <v>10.36073029067258</v>
      </c>
    </row>
    <row r="130" spans="1:4" x14ac:dyDescent="0.3">
      <c r="A130">
        <v>126</v>
      </c>
      <c r="B130">
        <f t="shared" ca="1" si="3"/>
        <v>-0.33101293795678832</v>
      </c>
      <c r="C130">
        <f t="shared" ca="1" si="4"/>
        <v>9.668987062043211</v>
      </c>
      <c r="D130">
        <f t="shared" ca="1" si="5"/>
        <v>9.7381613849061477</v>
      </c>
    </row>
    <row r="131" spans="1:4" x14ac:dyDescent="0.3">
      <c r="A131">
        <v>127</v>
      </c>
      <c r="B131">
        <f t="shared" ca="1" si="3"/>
        <v>0.63688023714053399</v>
      </c>
      <c r="C131">
        <f t="shared" ca="1" si="4"/>
        <v>10.636880237140534</v>
      </c>
      <c r="D131">
        <f t="shared" ca="1" si="5"/>
        <v>10.547008351917095</v>
      </c>
    </row>
    <row r="132" spans="1:4" x14ac:dyDescent="0.3">
      <c r="A132">
        <v>128</v>
      </c>
      <c r="B132">
        <f t="shared" ca="1" si="3"/>
        <v>-0.97778896880910593</v>
      </c>
      <c r="C132">
        <f t="shared" ca="1" si="4"/>
        <v>9.0222110311908938</v>
      </c>
      <c r="D132">
        <f t="shared" ca="1" si="5"/>
        <v>9.1746907632635146</v>
      </c>
    </row>
    <row r="133" spans="1:4" x14ac:dyDescent="0.3">
      <c r="A133">
        <v>129</v>
      </c>
      <c r="B133">
        <f t="shared" ca="1" si="3"/>
        <v>6.7713143818506571E-2</v>
      </c>
      <c r="C133">
        <f t="shared" ca="1" si="4"/>
        <v>10.067713143818507</v>
      </c>
      <c r="D133">
        <f t="shared" ca="1" si="5"/>
        <v>9.9784109057630079</v>
      </c>
    </row>
    <row r="134" spans="1:4" x14ac:dyDescent="0.3">
      <c r="A134">
        <v>130</v>
      </c>
      <c r="B134">
        <f t="shared" ref="B134:B197" ca="1" si="6">2*RAND()-1</f>
        <v>0.93390599606088887</v>
      </c>
      <c r="C134">
        <f t="shared" ref="C134:C197" ca="1" si="7">B$1+B134</f>
        <v>10.933905996060888</v>
      </c>
      <c r="D134">
        <f t="shared" ca="1" si="5"/>
        <v>10.838356487031101</v>
      </c>
    </row>
    <row r="135" spans="1:4" x14ac:dyDescent="0.3">
      <c r="A135">
        <v>131</v>
      </c>
      <c r="B135">
        <f t="shared" ca="1" si="6"/>
        <v>-0.71132561736106559</v>
      </c>
      <c r="C135">
        <f t="shared" ca="1" si="7"/>
        <v>9.2886743826389342</v>
      </c>
      <c r="D135">
        <f t="shared" ca="1" si="5"/>
        <v>9.4436425930781507</v>
      </c>
    </row>
    <row r="136" spans="1:4" x14ac:dyDescent="0.3">
      <c r="A136">
        <v>132</v>
      </c>
      <c r="B136">
        <f t="shared" ca="1" si="6"/>
        <v>0.63358342172790461</v>
      </c>
      <c r="C136">
        <f t="shared" ca="1" si="7"/>
        <v>10.633583421727904</v>
      </c>
      <c r="D136">
        <f t="shared" ca="1" si="5"/>
        <v>10.514589338862928</v>
      </c>
    </row>
    <row r="137" spans="1:4" x14ac:dyDescent="0.3">
      <c r="A137">
        <v>133</v>
      </c>
      <c r="B137">
        <f t="shared" ca="1" si="6"/>
        <v>0.89236389359847279</v>
      </c>
      <c r="C137">
        <f t="shared" ca="1" si="7"/>
        <v>10.892363893598473</v>
      </c>
      <c r="D137">
        <f t="shared" ca="1" si="5"/>
        <v>10.854586438124919</v>
      </c>
    </row>
    <row r="138" spans="1:4" x14ac:dyDescent="0.3">
      <c r="A138">
        <v>134</v>
      </c>
      <c r="B138">
        <f t="shared" ca="1" si="6"/>
        <v>-0.79862467835341167</v>
      </c>
      <c r="C138">
        <f t="shared" ca="1" si="7"/>
        <v>9.201375321646589</v>
      </c>
      <c r="D138">
        <f t="shared" ca="1" si="5"/>
        <v>9.3666964332944218</v>
      </c>
    </row>
    <row r="139" spans="1:4" x14ac:dyDescent="0.3">
      <c r="A139">
        <v>135</v>
      </c>
      <c r="B139">
        <f t="shared" ca="1" si="6"/>
        <v>-0.49955053149489181</v>
      </c>
      <c r="C139">
        <f t="shared" ca="1" si="7"/>
        <v>9.5004494685051082</v>
      </c>
      <c r="D139">
        <f t="shared" ca="1" si="5"/>
        <v>9.4870741649840387</v>
      </c>
    </row>
    <row r="140" spans="1:4" x14ac:dyDescent="0.3">
      <c r="A140">
        <v>136</v>
      </c>
      <c r="B140">
        <f t="shared" ca="1" si="6"/>
        <v>-5.1740738103623229E-2</v>
      </c>
      <c r="C140">
        <f t="shared" ca="1" si="7"/>
        <v>9.9482592618963768</v>
      </c>
      <c r="D140">
        <f t="shared" ca="1" si="5"/>
        <v>9.9021407522051437</v>
      </c>
    </row>
    <row r="141" spans="1:4" x14ac:dyDescent="0.3">
      <c r="A141">
        <v>137</v>
      </c>
      <c r="B141">
        <f t="shared" ca="1" si="6"/>
        <v>-0.15104942112208697</v>
      </c>
      <c r="C141">
        <f t="shared" ca="1" si="7"/>
        <v>9.848950578877913</v>
      </c>
      <c r="D141">
        <f t="shared" ca="1" si="5"/>
        <v>9.8542695962106368</v>
      </c>
    </row>
    <row r="142" spans="1:4" x14ac:dyDescent="0.3">
      <c r="A142">
        <v>138</v>
      </c>
      <c r="B142">
        <f t="shared" ca="1" si="6"/>
        <v>-0.11901740175799946</v>
      </c>
      <c r="C142">
        <f t="shared" ca="1" si="7"/>
        <v>9.8809825982420012</v>
      </c>
      <c r="D142">
        <f t="shared" ca="1" si="5"/>
        <v>9.8783112980388648</v>
      </c>
    </row>
    <row r="143" spans="1:4" x14ac:dyDescent="0.3">
      <c r="A143">
        <v>139</v>
      </c>
      <c r="B143">
        <f t="shared" ca="1" si="6"/>
        <v>-0.68237969912660379</v>
      </c>
      <c r="C143">
        <f t="shared" ca="1" si="7"/>
        <v>9.3176203008733971</v>
      </c>
      <c r="D143">
        <f t="shared" ref="D143:D153" ca="1" si="8">D$1*C143+(1-D$1)*D142</f>
        <v>9.373689400589944</v>
      </c>
    </row>
    <row r="144" spans="1:4" x14ac:dyDescent="0.3">
      <c r="A144">
        <v>140</v>
      </c>
      <c r="B144">
        <f t="shared" ca="1" si="6"/>
        <v>0.74245053979564268</v>
      </c>
      <c r="C144">
        <f t="shared" ca="1" si="7"/>
        <v>10.742450539795643</v>
      </c>
      <c r="D144">
        <f t="shared" ca="1" si="8"/>
        <v>10.605574425875073</v>
      </c>
    </row>
    <row r="145" spans="1:4" x14ac:dyDescent="0.3">
      <c r="A145">
        <v>141</v>
      </c>
      <c r="B145">
        <f t="shared" ca="1" si="6"/>
        <v>0.17635224825780793</v>
      </c>
      <c r="C145">
        <f t="shared" ca="1" si="7"/>
        <v>10.176352248257809</v>
      </c>
      <c r="D145">
        <f t="shared" ca="1" si="8"/>
        <v>10.219274466019534</v>
      </c>
    </row>
    <row r="146" spans="1:4" x14ac:dyDescent="0.3">
      <c r="A146">
        <v>142</v>
      </c>
      <c r="B146">
        <f t="shared" ca="1" si="6"/>
        <v>-0.25306222085880314</v>
      </c>
      <c r="C146">
        <f t="shared" ca="1" si="7"/>
        <v>9.7469377791411969</v>
      </c>
      <c r="D146">
        <f t="shared" ca="1" si="8"/>
        <v>9.7941714478290312</v>
      </c>
    </row>
    <row r="147" spans="1:4" x14ac:dyDescent="0.3">
      <c r="A147">
        <v>143</v>
      </c>
      <c r="B147">
        <f t="shared" ca="1" si="6"/>
        <v>-0.53631727052752454</v>
      </c>
      <c r="C147">
        <f t="shared" ca="1" si="7"/>
        <v>9.4636827294724757</v>
      </c>
      <c r="D147">
        <f t="shared" ca="1" si="8"/>
        <v>9.4967316013081327</v>
      </c>
    </row>
    <row r="148" spans="1:4" x14ac:dyDescent="0.3">
      <c r="A148">
        <v>144</v>
      </c>
      <c r="B148">
        <f t="shared" ca="1" si="6"/>
        <v>0.76113053433288891</v>
      </c>
      <c r="C148">
        <f t="shared" ca="1" si="7"/>
        <v>10.761130534332889</v>
      </c>
      <c r="D148">
        <f t="shared" ca="1" si="8"/>
        <v>10.634690641030412</v>
      </c>
    </row>
    <row r="149" spans="1:4" x14ac:dyDescent="0.3">
      <c r="A149">
        <v>145</v>
      </c>
      <c r="B149">
        <f t="shared" ca="1" si="6"/>
        <v>0.80211167620616286</v>
      </c>
      <c r="C149">
        <f t="shared" ca="1" si="7"/>
        <v>10.802111676206163</v>
      </c>
      <c r="D149">
        <f t="shared" ca="1" si="8"/>
        <v>10.785369572688587</v>
      </c>
    </row>
    <row r="150" spans="1:4" x14ac:dyDescent="0.3">
      <c r="A150">
        <v>146</v>
      </c>
      <c r="B150">
        <f t="shared" ca="1" si="6"/>
        <v>0.80815530623127363</v>
      </c>
      <c r="C150">
        <f t="shared" ca="1" si="7"/>
        <v>10.808155306231274</v>
      </c>
      <c r="D150">
        <f t="shared" ca="1" si="8"/>
        <v>10.805876732877007</v>
      </c>
    </row>
    <row r="151" spans="1:4" x14ac:dyDescent="0.3">
      <c r="A151">
        <v>147</v>
      </c>
      <c r="B151">
        <f t="shared" ca="1" si="6"/>
        <v>-0.83465234713808023</v>
      </c>
      <c r="C151">
        <f t="shared" ca="1" si="7"/>
        <v>9.1653476528619198</v>
      </c>
      <c r="D151">
        <f t="shared" ca="1" si="8"/>
        <v>9.3294005608634283</v>
      </c>
    </row>
    <row r="152" spans="1:4" x14ac:dyDescent="0.3">
      <c r="A152">
        <v>148</v>
      </c>
      <c r="B152">
        <f t="shared" ca="1" si="6"/>
        <v>0.94763353814671336</v>
      </c>
      <c r="C152">
        <f t="shared" ca="1" si="7"/>
        <v>10.947633538146713</v>
      </c>
      <c r="D152">
        <f t="shared" ca="1" si="8"/>
        <v>10.785810240418385</v>
      </c>
    </row>
    <row r="153" spans="1:4" s="4" customFormat="1" x14ac:dyDescent="0.3">
      <c r="A153" s="4">
        <v>149</v>
      </c>
      <c r="B153" s="4">
        <f t="shared" ca="1" si="6"/>
        <v>0.54769745700401185</v>
      </c>
      <c r="C153" s="4">
        <f t="shared" ca="1" si="7"/>
        <v>10.547697457004013</v>
      </c>
      <c r="D153" s="4">
        <f t="shared" ca="1" si="8"/>
        <v>10.57150873534545</v>
      </c>
    </row>
    <row r="154" spans="1:4" x14ac:dyDescent="0.3">
      <c r="A154">
        <v>150</v>
      </c>
      <c r="B154">
        <f t="shared" ca="1" si="6"/>
        <v>0.65921911414382284</v>
      </c>
      <c r="C154">
        <f t="shared" ca="1" si="7"/>
        <v>10.659219114143824</v>
      </c>
      <c r="D154" s="5">
        <f ca="1">D153</f>
        <v>10.57150873534545</v>
      </c>
    </row>
    <row r="155" spans="1:4" x14ac:dyDescent="0.3">
      <c r="A155">
        <v>151</v>
      </c>
      <c r="B155">
        <f t="shared" ca="1" si="6"/>
        <v>-0.78985545785610767</v>
      </c>
      <c r="C155">
        <f t="shared" ca="1" si="7"/>
        <v>9.2101445421438921</v>
      </c>
      <c r="D155" s="5">
        <f ca="1">D154</f>
        <v>10.57150873534545</v>
      </c>
    </row>
    <row r="156" spans="1:4" x14ac:dyDescent="0.3">
      <c r="A156">
        <v>152</v>
      </c>
      <c r="B156">
        <f t="shared" ca="1" si="6"/>
        <v>-0.8763104446126595</v>
      </c>
      <c r="C156">
        <f t="shared" ca="1" si="7"/>
        <v>9.1236895553873403</v>
      </c>
      <c r="D156">
        <f ca="1">D155</f>
        <v>10.57150873534545</v>
      </c>
    </row>
    <row r="157" spans="1:4" x14ac:dyDescent="0.3">
      <c r="A157">
        <v>153</v>
      </c>
      <c r="B157">
        <f t="shared" ca="1" si="6"/>
        <v>0.85626403919226091</v>
      </c>
      <c r="C157">
        <f t="shared" ca="1" si="7"/>
        <v>10.856264039192261</v>
      </c>
      <c r="D157">
        <f t="shared" ref="D157:D204" ca="1" si="9">D156</f>
        <v>10.57150873534545</v>
      </c>
    </row>
    <row r="158" spans="1:4" x14ac:dyDescent="0.3">
      <c r="A158">
        <v>154</v>
      </c>
      <c r="B158">
        <f t="shared" ca="1" si="6"/>
        <v>0.49720788142384942</v>
      </c>
      <c r="C158">
        <f t="shared" ca="1" si="7"/>
        <v>10.497207881423849</v>
      </c>
      <c r="D158">
        <f t="shared" ca="1" si="9"/>
        <v>10.57150873534545</v>
      </c>
    </row>
    <row r="159" spans="1:4" x14ac:dyDescent="0.3">
      <c r="A159">
        <v>155</v>
      </c>
      <c r="B159">
        <f t="shared" ca="1" si="6"/>
        <v>0.96528765492555912</v>
      </c>
      <c r="C159">
        <f t="shared" ca="1" si="7"/>
        <v>10.965287654925559</v>
      </c>
      <c r="D159">
        <f t="shared" ca="1" si="9"/>
        <v>10.57150873534545</v>
      </c>
    </row>
    <row r="160" spans="1:4" x14ac:dyDescent="0.3">
      <c r="A160">
        <v>156</v>
      </c>
      <c r="B160">
        <f t="shared" ca="1" si="6"/>
        <v>0.49660583229717248</v>
      </c>
      <c r="C160">
        <f t="shared" ca="1" si="7"/>
        <v>10.496605832297172</v>
      </c>
      <c r="D160">
        <f t="shared" ca="1" si="9"/>
        <v>10.57150873534545</v>
      </c>
    </row>
    <row r="161" spans="1:4" x14ac:dyDescent="0.3">
      <c r="A161">
        <v>157</v>
      </c>
      <c r="B161">
        <f t="shared" ca="1" si="6"/>
        <v>0.88790075929875489</v>
      </c>
      <c r="C161">
        <f t="shared" ca="1" si="7"/>
        <v>10.887900759298756</v>
      </c>
      <c r="D161">
        <f t="shared" ca="1" si="9"/>
        <v>10.57150873534545</v>
      </c>
    </row>
    <row r="162" spans="1:4" x14ac:dyDescent="0.3">
      <c r="A162">
        <v>158</v>
      </c>
      <c r="B162">
        <f t="shared" ca="1" si="6"/>
        <v>-7.4905956210896463E-2</v>
      </c>
      <c r="C162">
        <f t="shared" ca="1" si="7"/>
        <v>9.9250940437891035</v>
      </c>
      <c r="D162">
        <f t="shared" ca="1" si="9"/>
        <v>10.57150873534545</v>
      </c>
    </row>
    <row r="163" spans="1:4" x14ac:dyDescent="0.3">
      <c r="A163">
        <v>159</v>
      </c>
      <c r="B163">
        <f t="shared" ca="1" si="6"/>
        <v>0.18440387401821856</v>
      </c>
      <c r="C163">
        <f t="shared" ca="1" si="7"/>
        <v>10.184403874018219</v>
      </c>
      <c r="D163">
        <f t="shared" ca="1" si="9"/>
        <v>10.57150873534545</v>
      </c>
    </row>
    <row r="164" spans="1:4" x14ac:dyDescent="0.3">
      <c r="A164">
        <v>160</v>
      </c>
      <c r="B164">
        <f t="shared" ca="1" si="6"/>
        <v>-0.59579899317788465</v>
      </c>
      <c r="C164">
        <f t="shared" ca="1" si="7"/>
        <v>9.4042010068221149</v>
      </c>
      <c r="D164">
        <f t="shared" ca="1" si="9"/>
        <v>10.57150873534545</v>
      </c>
    </row>
    <row r="165" spans="1:4" x14ac:dyDescent="0.3">
      <c r="A165">
        <v>161</v>
      </c>
      <c r="B165">
        <f t="shared" ca="1" si="6"/>
        <v>0.47363322998379176</v>
      </c>
      <c r="C165">
        <f t="shared" ca="1" si="7"/>
        <v>10.473633229983792</v>
      </c>
      <c r="D165">
        <f t="shared" ca="1" si="9"/>
        <v>10.57150873534545</v>
      </c>
    </row>
    <row r="166" spans="1:4" x14ac:dyDescent="0.3">
      <c r="A166">
        <v>162</v>
      </c>
      <c r="B166">
        <f t="shared" ca="1" si="6"/>
        <v>0.68232826188935691</v>
      </c>
      <c r="C166">
        <f t="shared" ca="1" si="7"/>
        <v>10.682328261889356</v>
      </c>
      <c r="D166">
        <f t="shared" ca="1" si="9"/>
        <v>10.57150873534545</v>
      </c>
    </row>
    <row r="167" spans="1:4" x14ac:dyDescent="0.3">
      <c r="A167">
        <v>163</v>
      </c>
      <c r="B167">
        <f t="shared" ca="1" si="6"/>
        <v>-0.44593943502837674</v>
      </c>
      <c r="C167">
        <f t="shared" ca="1" si="7"/>
        <v>9.554060564971623</v>
      </c>
      <c r="D167">
        <f t="shared" ca="1" si="9"/>
        <v>10.57150873534545</v>
      </c>
    </row>
    <row r="168" spans="1:4" x14ac:dyDescent="0.3">
      <c r="A168">
        <v>164</v>
      </c>
      <c r="B168">
        <f t="shared" ca="1" si="6"/>
        <v>0.23092940853380783</v>
      </c>
      <c r="C168">
        <f t="shared" ca="1" si="7"/>
        <v>10.230929408533807</v>
      </c>
      <c r="D168">
        <f t="shared" ca="1" si="9"/>
        <v>10.57150873534545</v>
      </c>
    </row>
    <row r="169" spans="1:4" x14ac:dyDescent="0.3">
      <c r="A169">
        <v>165</v>
      </c>
      <c r="B169">
        <f t="shared" ca="1" si="6"/>
        <v>0.56903859011502078</v>
      </c>
      <c r="C169">
        <f t="shared" ca="1" si="7"/>
        <v>10.569038590115021</v>
      </c>
      <c r="D169">
        <f t="shared" ca="1" si="9"/>
        <v>10.57150873534545</v>
      </c>
    </row>
    <row r="170" spans="1:4" x14ac:dyDescent="0.3">
      <c r="A170">
        <v>166</v>
      </c>
      <c r="B170">
        <f t="shared" ca="1" si="6"/>
        <v>-0.54559586151083428</v>
      </c>
      <c r="C170">
        <f t="shared" ca="1" si="7"/>
        <v>9.4544041384891653</v>
      </c>
      <c r="D170">
        <f t="shared" ca="1" si="9"/>
        <v>10.57150873534545</v>
      </c>
    </row>
    <row r="171" spans="1:4" x14ac:dyDescent="0.3">
      <c r="A171">
        <v>167</v>
      </c>
      <c r="B171">
        <f t="shared" ca="1" si="6"/>
        <v>0.40390861584459703</v>
      </c>
      <c r="C171">
        <f t="shared" ca="1" si="7"/>
        <v>10.403908615844596</v>
      </c>
      <c r="D171">
        <f t="shared" ca="1" si="9"/>
        <v>10.57150873534545</v>
      </c>
    </row>
    <row r="172" spans="1:4" x14ac:dyDescent="0.3">
      <c r="A172">
        <v>168</v>
      </c>
      <c r="B172">
        <f t="shared" ca="1" si="6"/>
        <v>0.91367913507338283</v>
      </c>
      <c r="C172">
        <f t="shared" ca="1" si="7"/>
        <v>10.913679135073384</v>
      </c>
      <c r="D172">
        <f t="shared" ca="1" si="9"/>
        <v>10.57150873534545</v>
      </c>
    </row>
    <row r="173" spans="1:4" x14ac:dyDescent="0.3">
      <c r="A173">
        <v>169</v>
      </c>
      <c r="B173">
        <f t="shared" ca="1" si="6"/>
        <v>-0.91986508388797561</v>
      </c>
      <c r="C173">
        <f t="shared" ca="1" si="7"/>
        <v>9.0801349161120246</v>
      </c>
      <c r="D173">
        <f t="shared" ca="1" si="9"/>
        <v>10.57150873534545</v>
      </c>
    </row>
    <row r="174" spans="1:4" x14ac:dyDescent="0.3">
      <c r="A174">
        <v>170</v>
      </c>
      <c r="B174">
        <f t="shared" ca="1" si="6"/>
        <v>-0.33812783582966088</v>
      </c>
      <c r="C174">
        <f t="shared" ca="1" si="7"/>
        <v>9.6618721641703385</v>
      </c>
      <c r="D174">
        <f t="shared" ca="1" si="9"/>
        <v>10.57150873534545</v>
      </c>
    </row>
    <row r="175" spans="1:4" x14ac:dyDescent="0.3">
      <c r="A175">
        <v>171</v>
      </c>
      <c r="B175">
        <f t="shared" ca="1" si="6"/>
        <v>0.65291854267477545</v>
      </c>
      <c r="C175">
        <f t="shared" ca="1" si="7"/>
        <v>10.652918542674776</v>
      </c>
      <c r="D175">
        <f t="shared" ca="1" si="9"/>
        <v>10.57150873534545</v>
      </c>
    </row>
    <row r="176" spans="1:4" x14ac:dyDescent="0.3">
      <c r="A176">
        <v>172</v>
      </c>
      <c r="B176">
        <f t="shared" ca="1" si="6"/>
        <v>9.8349618993882615E-2</v>
      </c>
      <c r="C176">
        <f t="shared" ca="1" si="7"/>
        <v>10.098349618993883</v>
      </c>
      <c r="D176">
        <f t="shared" ca="1" si="9"/>
        <v>10.57150873534545</v>
      </c>
    </row>
    <row r="177" spans="1:4" x14ac:dyDescent="0.3">
      <c r="A177">
        <v>173</v>
      </c>
      <c r="B177">
        <f t="shared" ca="1" si="6"/>
        <v>0.698167414564137</v>
      </c>
      <c r="C177">
        <f t="shared" ca="1" si="7"/>
        <v>10.698167414564137</v>
      </c>
      <c r="D177">
        <f t="shared" ca="1" si="9"/>
        <v>10.57150873534545</v>
      </c>
    </row>
    <row r="178" spans="1:4" x14ac:dyDescent="0.3">
      <c r="A178">
        <v>174</v>
      </c>
      <c r="B178">
        <f t="shared" ca="1" si="6"/>
        <v>0.94312751812364182</v>
      </c>
      <c r="C178">
        <f t="shared" ca="1" si="7"/>
        <v>10.943127518123642</v>
      </c>
      <c r="D178">
        <f t="shared" ca="1" si="9"/>
        <v>10.57150873534545</v>
      </c>
    </row>
    <row r="179" spans="1:4" x14ac:dyDescent="0.3">
      <c r="A179">
        <v>175</v>
      </c>
      <c r="B179">
        <f t="shared" ca="1" si="6"/>
        <v>-0.23667232863230736</v>
      </c>
      <c r="C179">
        <f t="shared" ca="1" si="7"/>
        <v>9.7633276713676924</v>
      </c>
      <c r="D179">
        <f t="shared" ca="1" si="9"/>
        <v>10.57150873534545</v>
      </c>
    </row>
    <row r="180" spans="1:4" x14ac:dyDescent="0.3">
      <c r="A180">
        <v>176</v>
      </c>
      <c r="B180">
        <f t="shared" ca="1" si="6"/>
        <v>0.949629328906888</v>
      </c>
      <c r="C180">
        <f t="shared" ca="1" si="7"/>
        <v>10.949629328906887</v>
      </c>
      <c r="D180">
        <f t="shared" ca="1" si="9"/>
        <v>10.57150873534545</v>
      </c>
    </row>
    <row r="181" spans="1:4" x14ac:dyDescent="0.3">
      <c r="A181">
        <v>177</v>
      </c>
      <c r="B181">
        <f t="shared" ca="1" si="6"/>
        <v>-0.65784821666060833</v>
      </c>
      <c r="C181">
        <f t="shared" ca="1" si="7"/>
        <v>9.342151783339391</v>
      </c>
      <c r="D181">
        <f t="shared" ca="1" si="9"/>
        <v>10.57150873534545</v>
      </c>
    </row>
    <row r="182" spans="1:4" x14ac:dyDescent="0.3">
      <c r="A182">
        <v>178</v>
      </c>
      <c r="B182">
        <f t="shared" ca="1" si="6"/>
        <v>-0.78196470575365229</v>
      </c>
      <c r="C182">
        <f t="shared" ca="1" si="7"/>
        <v>9.2180352942463486</v>
      </c>
      <c r="D182">
        <f t="shared" ca="1" si="9"/>
        <v>10.57150873534545</v>
      </c>
    </row>
    <row r="183" spans="1:4" x14ac:dyDescent="0.3">
      <c r="A183">
        <v>179</v>
      </c>
      <c r="B183">
        <f t="shared" ca="1" si="6"/>
        <v>0.84427624131931145</v>
      </c>
      <c r="C183">
        <f t="shared" ca="1" si="7"/>
        <v>10.844276241319312</v>
      </c>
      <c r="D183">
        <f t="shared" ca="1" si="9"/>
        <v>10.57150873534545</v>
      </c>
    </row>
    <row r="184" spans="1:4" x14ac:dyDescent="0.3">
      <c r="A184">
        <v>180</v>
      </c>
      <c r="B184">
        <f t="shared" ca="1" si="6"/>
        <v>-0.49855031759286472</v>
      </c>
      <c r="C184">
        <f t="shared" ca="1" si="7"/>
        <v>9.5014496824071344</v>
      </c>
      <c r="D184">
        <f t="shared" ca="1" si="9"/>
        <v>10.57150873534545</v>
      </c>
    </row>
    <row r="185" spans="1:4" x14ac:dyDescent="0.3">
      <c r="A185">
        <v>181</v>
      </c>
      <c r="B185">
        <f t="shared" ca="1" si="6"/>
        <v>-0.83396073213268251</v>
      </c>
      <c r="C185">
        <f t="shared" ca="1" si="7"/>
        <v>9.1660392678673173</v>
      </c>
      <c r="D185">
        <f t="shared" ca="1" si="9"/>
        <v>10.57150873534545</v>
      </c>
    </row>
    <row r="186" spans="1:4" x14ac:dyDescent="0.3">
      <c r="A186">
        <v>182</v>
      </c>
      <c r="B186">
        <f t="shared" ca="1" si="6"/>
        <v>0.41288395843338788</v>
      </c>
      <c r="C186">
        <f t="shared" ca="1" si="7"/>
        <v>10.412883958433389</v>
      </c>
      <c r="D186">
        <f t="shared" ca="1" si="9"/>
        <v>10.57150873534545</v>
      </c>
    </row>
    <row r="187" spans="1:4" x14ac:dyDescent="0.3">
      <c r="A187">
        <v>183</v>
      </c>
      <c r="B187">
        <f t="shared" ca="1" si="6"/>
        <v>0.86912250869082563</v>
      </c>
      <c r="C187">
        <f t="shared" ca="1" si="7"/>
        <v>10.869122508690825</v>
      </c>
      <c r="D187">
        <f t="shared" ca="1" si="9"/>
        <v>10.57150873534545</v>
      </c>
    </row>
    <row r="188" spans="1:4" x14ac:dyDescent="0.3">
      <c r="A188">
        <v>184</v>
      </c>
      <c r="B188">
        <f t="shared" ca="1" si="6"/>
        <v>0.71025065871166815</v>
      </c>
      <c r="C188">
        <f t="shared" ca="1" si="7"/>
        <v>10.710250658711669</v>
      </c>
      <c r="D188">
        <f t="shared" ca="1" si="9"/>
        <v>10.57150873534545</v>
      </c>
    </row>
    <row r="189" spans="1:4" x14ac:dyDescent="0.3">
      <c r="A189">
        <v>185</v>
      </c>
      <c r="B189">
        <f t="shared" ca="1" si="6"/>
        <v>-0.42635262377080974</v>
      </c>
      <c r="C189">
        <f t="shared" ca="1" si="7"/>
        <v>9.5736473762291894</v>
      </c>
      <c r="D189">
        <f t="shared" ca="1" si="9"/>
        <v>10.57150873534545</v>
      </c>
    </row>
    <row r="190" spans="1:4" x14ac:dyDescent="0.3">
      <c r="A190">
        <v>186</v>
      </c>
      <c r="B190">
        <f t="shared" ca="1" si="6"/>
        <v>-0.95995588523516129</v>
      </c>
      <c r="C190">
        <f t="shared" ca="1" si="7"/>
        <v>9.0400441147648394</v>
      </c>
      <c r="D190">
        <f t="shared" ca="1" si="9"/>
        <v>10.57150873534545</v>
      </c>
    </row>
    <row r="191" spans="1:4" x14ac:dyDescent="0.3">
      <c r="A191">
        <v>187</v>
      </c>
      <c r="B191">
        <f t="shared" ca="1" si="6"/>
        <v>-0.26595814072951152</v>
      </c>
      <c r="C191">
        <f t="shared" ca="1" si="7"/>
        <v>9.7340418592704889</v>
      </c>
      <c r="D191">
        <f t="shared" ca="1" si="9"/>
        <v>10.57150873534545</v>
      </c>
    </row>
    <row r="192" spans="1:4" x14ac:dyDescent="0.3">
      <c r="A192">
        <v>188</v>
      </c>
      <c r="B192">
        <f t="shared" ca="1" si="6"/>
        <v>-0.53249871094801793</v>
      </c>
      <c r="C192">
        <f t="shared" ca="1" si="7"/>
        <v>9.4675012890519827</v>
      </c>
      <c r="D192">
        <f t="shared" ca="1" si="9"/>
        <v>10.57150873534545</v>
      </c>
    </row>
    <row r="193" spans="1:4" x14ac:dyDescent="0.3">
      <c r="A193">
        <v>189</v>
      </c>
      <c r="B193">
        <f t="shared" ca="1" si="6"/>
        <v>-0.76421709036903906</v>
      </c>
      <c r="C193">
        <f t="shared" ca="1" si="7"/>
        <v>9.2357829096309612</v>
      </c>
      <c r="D193">
        <f t="shared" ca="1" si="9"/>
        <v>10.57150873534545</v>
      </c>
    </row>
    <row r="194" spans="1:4" x14ac:dyDescent="0.3">
      <c r="A194">
        <v>190</v>
      </c>
      <c r="B194">
        <f t="shared" ca="1" si="6"/>
        <v>0.92354764599686834</v>
      </c>
      <c r="C194">
        <f t="shared" ca="1" si="7"/>
        <v>10.923547645996868</v>
      </c>
      <c r="D194">
        <f t="shared" ca="1" si="9"/>
        <v>10.57150873534545</v>
      </c>
    </row>
    <row r="195" spans="1:4" x14ac:dyDescent="0.3">
      <c r="A195">
        <v>191</v>
      </c>
      <c r="B195">
        <f t="shared" ca="1" si="6"/>
        <v>-1.8565535222033969E-2</v>
      </c>
      <c r="C195">
        <f t="shared" ca="1" si="7"/>
        <v>9.9814344647779656</v>
      </c>
      <c r="D195">
        <f t="shared" ca="1" si="9"/>
        <v>10.57150873534545</v>
      </c>
    </row>
    <row r="196" spans="1:4" x14ac:dyDescent="0.3">
      <c r="A196">
        <v>192</v>
      </c>
      <c r="B196">
        <f t="shared" ca="1" si="6"/>
        <v>1.8573621545397767E-2</v>
      </c>
      <c r="C196">
        <f t="shared" ca="1" si="7"/>
        <v>10.018573621545398</v>
      </c>
      <c r="D196">
        <f t="shared" ca="1" si="9"/>
        <v>10.57150873534545</v>
      </c>
    </row>
    <row r="197" spans="1:4" x14ac:dyDescent="0.3">
      <c r="A197">
        <v>193</v>
      </c>
      <c r="B197">
        <f t="shared" ca="1" si="6"/>
        <v>0.76991845299400952</v>
      </c>
      <c r="C197">
        <f t="shared" ca="1" si="7"/>
        <v>10.769918452994009</v>
      </c>
      <c r="D197">
        <f t="shared" ca="1" si="9"/>
        <v>10.57150873534545</v>
      </c>
    </row>
    <row r="198" spans="1:4" x14ac:dyDescent="0.3">
      <c r="A198">
        <v>194</v>
      </c>
      <c r="B198">
        <f t="shared" ref="B198:B204" ca="1" si="10">2*RAND()-1</f>
        <v>-0.66338425854110694</v>
      </c>
      <c r="C198">
        <f t="shared" ref="C198:C204" ca="1" si="11">B$1+B198</f>
        <v>9.3366157414588926</v>
      </c>
      <c r="D198">
        <f t="shared" ca="1" si="9"/>
        <v>10.57150873534545</v>
      </c>
    </row>
    <row r="199" spans="1:4" x14ac:dyDescent="0.3">
      <c r="A199">
        <v>195</v>
      </c>
      <c r="B199">
        <f t="shared" ca="1" si="10"/>
        <v>-0.43142180088839055</v>
      </c>
      <c r="C199">
        <f t="shared" ca="1" si="11"/>
        <v>9.5685781991116095</v>
      </c>
      <c r="D199">
        <f t="shared" ca="1" si="9"/>
        <v>10.57150873534545</v>
      </c>
    </row>
    <row r="200" spans="1:4" x14ac:dyDescent="0.3">
      <c r="A200">
        <v>196</v>
      </c>
      <c r="B200">
        <f t="shared" ca="1" si="10"/>
        <v>0.6840731703958447</v>
      </c>
      <c r="C200">
        <f t="shared" ca="1" si="11"/>
        <v>10.684073170395845</v>
      </c>
      <c r="D200">
        <f t="shared" ca="1" si="9"/>
        <v>10.57150873534545</v>
      </c>
    </row>
    <row r="201" spans="1:4" x14ac:dyDescent="0.3">
      <c r="A201">
        <v>197</v>
      </c>
      <c r="B201">
        <f t="shared" ca="1" si="10"/>
        <v>0.563056088738211</v>
      </c>
      <c r="C201">
        <f t="shared" ca="1" si="11"/>
        <v>10.563056088738211</v>
      </c>
      <c r="D201">
        <f t="shared" ca="1" si="9"/>
        <v>10.57150873534545</v>
      </c>
    </row>
    <row r="202" spans="1:4" x14ac:dyDescent="0.3">
      <c r="A202">
        <v>198</v>
      </c>
      <c r="B202">
        <f t="shared" ca="1" si="10"/>
        <v>-8.2726316985167525E-2</v>
      </c>
      <c r="C202">
        <f t="shared" ca="1" si="11"/>
        <v>9.917273683014832</v>
      </c>
      <c r="D202">
        <f t="shared" ca="1" si="9"/>
        <v>10.57150873534545</v>
      </c>
    </row>
    <row r="203" spans="1:4" x14ac:dyDescent="0.3">
      <c r="A203">
        <v>199</v>
      </c>
      <c r="B203">
        <f t="shared" ca="1" si="10"/>
        <v>0.15698104510042321</v>
      </c>
      <c r="C203">
        <f t="shared" ca="1" si="11"/>
        <v>10.156981045100423</v>
      </c>
      <c r="D203">
        <f t="shared" ca="1" si="9"/>
        <v>10.57150873534545</v>
      </c>
    </row>
    <row r="204" spans="1:4" x14ac:dyDescent="0.3">
      <c r="A204">
        <v>200</v>
      </c>
      <c r="B204">
        <f t="shared" ca="1" si="10"/>
        <v>0.33415603313697329</v>
      </c>
      <c r="C204">
        <f t="shared" ca="1" si="11"/>
        <v>10.334156033136974</v>
      </c>
      <c r="D204">
        <f t="shared" ca="1" si="9"/>
        <v>10.57150873534545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0"/>
  <sheetViews>
    <sheetView workbookViewId="0">
      <selection activeCell="C200" sqref="C3:C200"/>
    </sheetView>
  </sheetViews>
  <sheetFormatPr baseColWidth="10" defaultRowHeight="14.4" x14ac:dyDescent="0.3"/>
  <sheetData>
    <row r="1" spans="1:8" x14ac:dyDescent="0.3">
      <c r="A1" s="1" t="s">
        <v>15</v>
      </c>
      <c r="B1" s="2">
        <v>3</v>
      </c>
      <c r="C1" s="1" t="s">
        <v>16</v>
      </c>
      <c r="D1" s="2">
        <v>50</v>
      </c>
      <c r="E1" s="1" t="s">
        <v>3</v>
      </c>
      <c r="F1" s="2">
        <v>0.9</v>
      </c>
    </row>
    <row r="3" spans="1:8" x14ac:dyDescent="0.3">
      <c r="A3" t="s">
        <v>0</v>
      </c>
      <c r="B3" t="s">
        <v>17</v>
      </c>
      <c r="C3" t="s">
        <v>1</v>
      </c>
      <c r="D3" t="s">
        <v>9</v>
      </c>
      <c r="E3" t="s">
        <v>10</v>
      </c>
      <c r="F3" t="s">
        <v>18</v>
      </c>
      <c r="G3" t="s">
        <v>11</v>
      </c>
      <c r="H3" t="s">
        <v>12</v>
      </c>
    </row>
    <row r="4" spans="1:8" x14ac:dyDescent="0.3">
      <c r="A4">
        <v>1</v>
      </c>
      <c r="B4">
        <f ca="1">60*RAND()-30</f>
        <v>-19.005763982319692</v>
      </c>
      <c r="C4">
        <f ca="1">B$1*A4+D$1+B4</f>
        <v>33.994236017680308</v>
      </c>
      <c r="G4">
        <f>2*D4-E4</f>
        <v>0</v>
      </c>
      <c r="H4">
        <f>F$1*(D4-E4)/(1-D$1)</f>
        <v>0</v>
      </c>
    </row>
    <row r="5" spans="1:8" x14ac:dyDescent="0.3">
      <c r="A5">
        <v>2</v>
      </c>
      <c r="B5">
        <f ca="1">60*RAND()-30</f>
        <v>4.753272524983295</v>
      </c>
      <c r="C5">
        <f ca="1">B$1*A5+D$1+B5</f>
        <v>60.753272524983295</v>
      </c>
      <c r="G5">
        <f t="shared" ref="G5:G22" si="0">2*D5-E5</f>
        <v>0</v>
      </c>
      <c r="H5">
        <f t="shared" ref="H5:H12" si="1">F$1*(D5-E5)/(1-D$1)</f>
        <v>0</v>
      </c>
    </row>
    <row r="6" spans="1:8" x14ac:dyDescent="0.3">
      <c r="A6">
        <v>3</v>
      </c>
      <c r="B6">
        <f t="shared" ref="B6:B69" ca="1" si="2">60*RAND()-30</f>
        <v>14.930681363283483</v>
      </c>
      <c r="C6">
        <f t="shared" ref="C6:C69" ca="1" si="3">B$1*A6+D$1+B6</f>
        <v>73.930681363283483</v>
      </c>
      <c r="G6">
        <f t="shared" si="0"/>
        <v>0</v>
      </c>
      <c r="H6">
        <f t="shared" si="1"/>
        <v>0</v>
      </c>
    </row>
    <row r="7" spans="1:8" x14ac:dyDescent="0.3">
      <c r="A7">
        <v>4</v>
      </c>
      <c r="B7">
        <f t="shared" ca="1" si="2"/>
        <v>-8.1718210056143512</v>
      </c>
      <c r="C7">
        <f t="shared" ca="1" si="3"/>
        <v>53.828178994385652</v>
      </c>
      <c r="G7">
        <f t="shared" si="0"/>
        <v>0</v>
      </c>
      <c r="H7">
        <f t="shared" si="1"/>
        <v>0</v>
      </c>
    </row>
    <row r="8" spans="1:8" x14ac:dyDescent="0.3">
      <c r="A8">
        <v>5</v>
      </c>
      <c r="B8">
        <f t="shared" ca="1" si="2"/>
        <v>-25.121179433122279</v>
      </c>
      <c r="C8">
        <f t="shared" ca="1" si="3"/>
        <v>39.878820566877721</v>
      </c>
      <c r="G8">
        <f t="shared" si="0"/>
        <v>0</v>
      </c>
      <c r="H8">
        <f t="shared" si="1"/>
        <v>0</v>
      </c>
    </row>
    <row r="9" spans="1:8" x14ac:dyDescent="0.3">
      <c r="A9">
        <v>6</v>
      </c>
      <c r="B9">
        <f t="shared" ca="1" si="2"/>
        <v>11.620990510162841</v>
      </c>
      <c r="C9">
        <f t="shared" ca="1" si="3"/>
        <v>79.620990510162841</v>
      </c>
      <c r="G9">
        <f t="shared" si="0"/>
        <v>0</v>
      </c>
      <c r="H9">
        <f t="shared" si="1"/>
        <v>0</v>
      </c>
    </row>
    <row r="10" spans="1:8" x14ac:dyDescent="0.3">
      <c r="A10">
        <v>7</v>
      </c>
      <c r="B10">
        <f t="shared" ca="1" si="2"/>
        <v>-7.915917912182536</v>
      </c>
      <c r="C10">
        <f t="shared" ca="1" si="3"/>
        <v>63.084082087817464</v>
      </c>
      <c r="G10">
        <f t="shared" si="0"/>
        <v>0</v>
      </c>
      <c r="H10">
        <f t="shared" si="1"/>
        <v>0</v>
      </c>
    </row>
    <row r="11" spans="1:8" x14ac:dyDescent="0.3">
      <c r="A11">
        <v>8</v>
      </c>
      <c r="B11">
        <f t="shared" ca="1" si="2"/>
        <v>-1.9963620640200048</v>
      </c>
      <c r="C11">
        <f t="shared" ca="1" si="3"/>
        <v>72.003637935979995</v>
      </c>
      <c r="G11">
        <f t="shared" si="0"/>
        <v>0</v>
      </c>
      <c r="H11">
        <f t="shared" si="1"/>
        <v>0</v>
      </c>
    </row>
    <row r="12" spans="1:8" x14ac:dyDescent="0.3">
      <c r="A12">
        <v>9</v>
      </c>
      <c r="B12">
        <f t="shared" ca="1" si="2"/>
        <v>27.809049918366583</v>
      </c>
      <c r="C12">
        <f t="shared" ca="1" si="3"/>
        <v>104.80904991836658</v>
      </c>
      <c r="D12">
        <f ca="1">AVERAGE(C4:C12)</f>
        <v>64.655883324393045</v>
      </c>
      <c r="E12">
        <f ca="1">D12</f>
        <v>64.655883324393045</v>
      </c>
      <c r="G12">
        <f t="shared" ca="1" si="0"/>
        <v>64.655883324393045</v>
      </c>
      <c r="H12">
        <f t="shared" ca="1" si="1"/>
        <v>0</v>
      </c>
    </row>
    <row r="13" spans="1:8" x14ac:dyDescent="0.3">
      <c r="A13">
        <v>10</v>
      </c>
      <c r="B13">
        <f t="shared" ca="1" si="2"/>
        <v>15.157336083146362</v>
      </c>
      <c r="C13">
        <f t="shared" ca="1" si="3"/>
        <v>95.157336083146362</v>
      </c>
      <c r="D13">
        <f ca="1">F$1*C13+(1-F$1)*D12</f>
        <v>92.107190807271024</v>
      </c>
      <c r="E13">
        <f ca="1">F$1*D13+(1-F$1)*E12</f>
        <v>89.362060058983218</v>
      </c>
      <c r="F13">
        <f ca="1">2*D13-E13</f>
        <v>94.852321555558831</v>
      </c>
      <c r="G13">
        <f t="shared" ca="1" si="0"/>
        <v>94.852321555558831</v>
      </c>
      <c r="H13">
        <f ca="1">F$1*(D13-E13)/(1-F$1)</f>
        <v>24.706176734590262</v>
      </c>
    </row>
    <row r="14" spans="1:8" x14ac:dyDescent="0.3">
      <c r="A14">
        <v>11</v>
      </c>
      <c r="B14">
        <f t="shared" ca="1" si="2"/>
        <v>23.555805229626451</v>
      </c>
      <c r="C14">
        <f t="shared" ca="1" si="3"/>
        <v>106.55580522962646</v>
      </c>
      <c r="D14">
        <f t="shared" ref="D14:D77" ca="1" si="4">F$1*C14+(1-F$1)*D13</f>
        <v>105.11094378739092</v>
      </c>
      <c r="E14">
        <f t="shared" ref="E14:E77" ca="1" si="5">F$1*D14+(1-F$1)*E13</f>
        <v>103.53605541455016</v>
      </c>
      <c r="F14">
        <f t="shared" ref="F14:F77" ca="1" si="6">2*D14-E14</f>
        <v>106.68583216023168</v>
      </c>
      <c r="G14">
        <f t="shared" ca="1" si="0"/>
        <v>106.68583216023168</v>
      </c>
      <c r="H14">
        <f t="shared" ref="H14:H77" ca="1" si="7">F$1*(D14-E14)/(1-F$1)</f>
        <v>14.17399535556685</v>
      </c>
    </row>
    <row r="15" spans="1:8" x14ac:dyDescent="0.3">
      <c r="A15">
        <v>12</v>
      </c>
      <c r="B15">
        <f t="shared" ca="1" si="2"/>
        <v>10.207737832115797</v>
      </c>
      <c r="C15">
        <f t="shared" ca="1" si="3"/>
        <v>96.207737832115797</v>
      </c>
      <c r="D15">
        <f t="shared" ca="1" si="4"/>
        <v>97.098058427643309</v>
      </c>
      <c r="E15">
        <f t="shared" ca="1" si="5"/>
        <v>97.741858126333995</v>
      </c>
      <c r="F15">
        <f t="shared" ca="1" si="6"/>
        <v>96.454258728952624</v>
      </c>
      <c r="G15">
        <f t="shared" ca="1" si="0"/>
        <v>96.454258728952624</v>
      </c>
      <c r="H15">
        <f t="shared" ca="1" si="7"/>
        <v>-5.7941972882161696</v>
      </c>
    </row>
    <row r="16" spans="1:8" x14ac:dyDescent="0.3">
      <c r="A16">
        <v>13</v>
      </c>
      <c r="B16">
        <f t="shared" ca="1" si="2"/>
        <v>-15.879392485677915</v>
      </c>
      <c r="C16">
        <f t="shared" ca="1" si="3"/>
        <v>73.120607514322089</v>
      </c>
      <c r="D16">
        <f t="shared" ca="1" si="4"/>
        <v>75.518352605654201</v>
      </c>
      <c r="E16">
        <f t="shared" ca="1" si="5"/>
        <v>77.74070315772218</v>
      </c>
      <c r="F16">
        <f t="shared" ca="1" si="6"/>
        <v>73.296002053586221</v>
      </c>
      <c r="G16">
        <f t="shared" ca="1" si="0"/>
        <v>73.296002053586221</v>
      </c>
      <c r="H16">
        <f t="shared" ca="1" si="7"/>
        <v>-20.001154968611822</v>
      </c>
    </row>
    <row r="17" spans="1:8" x14ac:dyDescent="0.3">
      <c r="A17">
        <v>14</v>
      </c>
      <c r="B17">
        <f t="shared" ca="1" si="2"/>
        <v>16.458213358831841</v>
      </c>
      <c r="C17">
        <f t="shared" ca="1" si="3"/>
        <v>108.45821335883184</v>
      </c>
      <c r="D17">
        <f t="shared" ca="1" si="4"/>
        <v>105.16422728351407</v>
      </c>
      <c r="E17">
        <f t="shared" ca="1" si="5"/>
        <v>102.42187487093489</v>
      </c>
      <c r="F17">
        <f t="shared" ca="1" si="6"/>
        <v>107.90657969609325</v>
      </c>
      <c r="G17">
        <f t="shared" ca="1" si="0"/>
        <v>107.90657969609325</v>
      </c>
      <c r="H17">
        <f t="shared" ca="1" si="7"/>
        <v>24.681171713212624</v>
      </c>
    </row>
    <row r="18" spans="1:8" x14ac:dyDescent="0.3">
      <c r="A18">
        <v>15</v>
      </c>
      <c r="B18">
        <f t="shared" ca="1" si="2"/>
        <v>-22.975930250947755</v>
      </c>
      <c r="C18">
        <f t="shared" ca="1" si="3"/>
        <v>72.024069749052245</v>
      </c>
      <c r="D18">
        <f t="shared" ca="1" si="4"/>
        <v>75.33808550249843</v>
      </c>
      <c r="E18">
        <f t="shared" ca="1" si="5"/>
        <v>78.046464439342074</v>
      </c>
      <c r="F18">
        <f t="shared" ca="1" si="6"/>
        <v>72.629706565654786</v>
      </c>
      <c r="G18">
        <f t="shared" ca="1" si="0"/>
        <v>72.629706565654786</v>
      </c>
      <c r="H18">
        <f t="shared" ca="1" si="7"/>
        <v>-24.375410431592801</v>
      </c>
    </row>
    <row r="19" spans="1:8" x14ac:dyDescent="0.3">
      <c r="A19">
        <v>16</v>
      </c>
      <c r="B19">
        <f t="shared" ca="1" si="2"/>
        <v>-1.0623516091835974</v>
      </c>
      <c r="C19">
        <f t="shared" ca="1" si="3"/>
        <v>96.937648390816406</v>
      </c>
      <c r="D19">
        <f t="shared" ca="1" si="4"/>
        <v>94.777692101984613</v>
      </c>
      <c r="E19">
        <f t="shared" ca="1" si="5"/>
        <v>93.104569335720356</v>
      </c>
      <c r="F19">
        <f t="shared" ca="1" si="6"/>
        <v>96.45081486824887</v>
      </c>
      <c r="G19">
        <f t="shared" ca="1" si="0"/>
        <v>96.45081486824887</v>
      </c>
      <c r="H19">
        <f t="shared" ca="1" si="7"/>
        <v>15.058104896378314</v>
      </c>
    </row>
    <row r="20" spans="1:8" x14ac:dyDescent="0.3">
      <c r="A20">
        <v>17</v>
      </c>
      <c r="B20">
        <f t="shared" ca="1" si="2"/>
        <v>28.938180211657809</v>
      </c>
      <c r="C20">
        <f t="shared" ca="1" si="3"/>
        <v>129.93818021165782</v>
      </c>
      <c r="D20">
        <f t="shared" ca="1" si="4"/>
        <v>126.4221314006905</v>
      </c>
      <c r="E20">
        <f t="shared" ca="1" si="5"/>
        <v>123.09037519419348</v>
      </c>
      <c r="F20">
        <f t="shared" ca="1" si="6"/>
        <v>129.75388760718752</v>
      </c>
      <c r="G20">
        <f t="shared" ca="1" si="0"/>
        <v>129.75388760718752</v>
      </c>
      <c r="H20">
        <f t="shared" ca="1" si="7"/>
        <v>29.985805858473181</v>
      </c>
    </row>
    <row r="21" spans="1:8" x14ac:dyDescent="0.3">
      <c r="A21">
        <v>18</v>
      </c>
      <c r="B21">
        <f t="shared" ca="1" si="2"/>
        <v>-3.3482076552195572</v>
      </c>
      <c r="C21">
        <f t="shared" ca="1" si="3"/>
        <v>100.65179234478045</v>
      </c>
      <c r="D21">
        <f t="shared" ca="1" si="4"/>
        <v>103.22882625037145</v>
      </c>
      <c r="E21">
        <f t="shared" ca="1" si="5"/>
        <v>105.21498114475366</v>
      </c>
      <c r="F21">
        <f t="shared" ca="1" si="6"/>
        <v>101.24267135598924</v>
      </c>
      <c r="G21">
        <f t="shared" ca="1" si="0"/>
        <v>101.24267135598924</v>
      </c>
      <c r="H21">
        <f t="shared" ca="1" si="7"/>
        <v>-17.875394049439894</v>
      </c>
    </row>
    <row r="22" spans="1:8" x14ac:dyDescent="0.3">
      <c r="A22">
        <v>19</v>
      </c>
      <c r="B22">
        <f t="shared" ca="1" si="2"/>
        <v>-18.795414871067877</v>
      </c>
      <c r="C22">
        <f t="shared" ca="1" si="3"/>
        <v>88.204585128932123</v>
      </c>
      <c r="D22">
        <f t="shared" ca="1" si="4"/>
        <v>89.707009241076051</v>
      </c>
      <c r="E22">
        <f t="shared" ca="1" si="5"/>
        <v>91.257806431443811</v>
      </c>
      <c r="F22">
        <f t="shared" ca="1" si="6"/>
        <v>88.156212050708291</v>
      </c>
      <c r="G22">
        <f t="shared" ca="1" si="0"/>
        <v>88.156212050708291</v>
      </c>
      <c r="H22">
        <f t="shared" ca="1" si="7"/>
        <v>-13.957174713309843</v>
      </c>
    </row>
    <row r="23" spans="1:8" x14ac:dyDescent="0.3">
      <c r="A23">
        <v>20</v>
      </c>
      <c r="B23">
        <f t="shared" ca="1" si="2"/>
        <v>-24.047664925032556</v>
      </c>
      <c r="C23">
        <f t="shared" ca="1" si="3"/>
        <v>85.952335074967436</v>
      </c>
      <c r="D23">
        <f t="shared" ca="1" si="4"/>
        <v>86.327802491578296</v>
      </c>
      <c r="E23">
        <f t="shared" ca="1" si="5"/>
        <v>86.820802885564845</v>
      </c>
      <c r="F23">
        <f t="shared" ca="1" si="6"/>
        <v>85.834802097591748</v>
      </c>
      <c r="G23">
        <f t="shared" ref="G23:G86" ca="1" si="8">2*D23-E23</f>
        <v>85.834802097591748</v>
      </c>
      <c r="H23">
        <f t="shared" ca="1" si="7"/>
        <v>-4.4370035458789383</v>
      </c>
    </row>
    <row r="24" spans="1:8" x14ac:dyDescent="0.3">
      <c r="A24">
        <v>21</v>
      </c>
      <c r="B24">
        <f t="shared" ca="1" si="2"/>
        <v>22.166102370031993</v>
      </c>
      <c r="C24">
        <f t="shared" ca="1" si="3"/>
        <v>135.16610237003198</v>
      </c>
      <c r="D24">
        <f t="shared" ca="1" si="4"/>
        <v>130.28227238218662</v>
      </c>
      <c r="E24">
        <f t="shared" ca="1" si="5"/>
        <v>125.93612543252443</v>
      </c>
      <c r="F24">
        <f t="shared" ca="1" si="6"/>
        <v>134.62841933184882</v>
      </c>
      <c r="G24">
        <f t="shared" ca="1" si="8"/>
        <v>134.62841933184882</v>
      </c>
      <c r="H24">
        <f t="shared" ca="1" si="7"/>
        <v>39.115322546959675</v>
      </c>
    </row>
    <row r="25" spans="1:8" x14ac:dyDescent="0.3">
      <c r="A25">
        <v>22</v>
      </c>
      <c r="B25">
        <f t="shared" ca="1" si="2"/>
        <v>1.9202211478739137</v>
      </c>
      <c r="C25">
        <f t="shared" ca="1" si="3"/>
        <v>117.92022114787392</v>
      </c>
      <c r="D25">
        <f t="shared" ca="1" si="4"/>
        <v>119.15642627130519</v>
      </c>
      <c r="E25">
        <f t="shared" ca="1" si="5"/>
        <v>119.8343961874271</v>
      </c>
      <c r="F25">
        <f t="shared" ca="1" si="6"/>
        <v>118.47845635518328</v>
      </c>
      <c r="G25">
        <f t="shared" ca="1" si="8"/>
        <v>118.47845635518328</v>
      </c>
      <c r="H25">
        <f t="shared" ca="1" si="7"/>
        <v>-6.1017292450971912</v>
      </c>
    </row>
    <row r="26" spans="1:8" x14ac:dyDescent="0.3">
      <c r="A26">
        <v>23</v>
      </c>
      <c r="B26">
        <f t="shared" ca="1" si="2"/>
        <v>8.0356815114330118</v>
      </c>
      <c r="C26">
        <f t="shared" ca="1" si="3"/>
        <v>127.03568151143301</v>
      </c>
      <c r="D26">
        <f t="shared" ca="1" si="4"/>
        <v>126.24775598742022</v>
      </c>
      <c r="E26">
        <f t="shared" ca="1" si="5"/>
        <v>125.60642000742091</v>
      </c>
      <c r="F26">
        <f t="shared" ca="1" si="6"/>
        <v>126.88909196741953</v>
      </c>
      <c r="G26">
        <f t="shared" ca="1" si="8"/>
        <v>126.88909196741953</v>
      </c>
      <c r="H26">
        <f t="shared" ca="1" si="7"/>
        <v>5.772023819993807</v>
      </c>
    </row>
    <row r="27" spans="1:8" x14ac:dyDescent="0.3">
      <c r="A27">
        <v>24</v>
      </c>
      <c r="B27">
        <f t="shared" ca="1" si="2"/>
        <v>-9.9967581244119792</v>
      </c>
      <c r="C27">
        <f t="shared" ca="1" si="3"/>
        <v>112.00324187558802</v>
      </c>
      <c r="D27">
        <f t="shared" ca="1" si="4"/>
        <v>113.42769328677123</v>
      </c>
      <c r="E27">
        <f t="shared" ca="1" si="5"/>
        <v>114.6455659588362</v>
      </c>
      <c r="F27">
        <f t="shared" ca="1" si="6"/>
        <v>112.20982061470626</v>
      </c>
      <c r="G27">
        <f t="shared" ca="1" si="8"/>
        <v>112.20982061470626</v>
      </c>
      <c r="H27">
        <f t="shared" ca="1" si="7"/>
        <v>-10.960854048584739</v>
      </c>
    </row>
    <row r="28" spans="1:8" x14ac:dyDescent="0.3">
      <c r="A28">
        <v>25</v>
      </c>
      <c r="B28">
        <f t="shared" ca="1" si="2"/>
        <v>5.6524048160376594</v>
      </c>
      <c r="C28">
        <f t="shared" ca="1" si="3"/>
        <v>130.65240481603766</v>
      </c>
      <c r="D28">
        <f t="shared" ca="1" si="4"/>
        <v>128.929933663111</v>
      </c>
      <c r="E28">
        <f t="shared" ca="1" si="5"/>
        <v>127.50149689268352</v>
      </c>
      <c r="F28">
        <f t="shared" ca="1" si="6"/>
        <v>130.35837043353848</v>
      </c>
      <c r="G28">
        <f t="shared" ca="1" si="8"/>
        <v>130.35837043353848</v>
      </c>
      <c r="H28">
        <f t="shared" ca="1" si="7"/>
        <v>12.855930933847336</v>
      </c>
    </row>
    <row r="29" spans="1:8" x14ac:dyDescent="0.3">
      <c r="A29">
        <v>26</v>
      </c>
      <c r="B29">
        <f t="shared" ca="1" si="2"/>
        <v>-27.046188926498619</v>
      </c>
      <c r="C29">
        <f t="shared" ca="1" si="3"/>
        <v>100.95381107350138</v>
      </c>
      <c r="D29">
        <f t="shared" ca="1" si="4"/>
        <v>103.75142333246235</v>
      </c>
      <c r="E29">
        <f t="shared" ca="1" si="5"/>
        <v>106.12643068848448</v>
      </c>
      <c r="F29">
        <f t="shared" ca="1" si="6"/>
        <v>101.37641597644023</v>
      </c>
      <c r="G29">
        <f t="shared" ca="1" si="8"/>
        <v>101.37641597644023</v>
      </c>
      <c r="H29">
        <f t="shared" ca="1" si="7"/>
        <v>-21.375066204199122</v>
      </c>
    </row>
    <row r="30" spans="1:8" x14ac:dyDescent="0.3">
      <c r="A30">
        <v>27</v>
      </c>
      <c r="B30">
        <f t="shared" ca="1" si="2"/>
        <v>-20.612659182866715</v>
      </c>
      <c r="C30">
        <f t="shared" ca="1" si="3"/>
        <v>110.38734081713329</v>
      </c>
      <c r="D30">
        <f t="shared" ca="1" si="4"/>
        <v>109.72374906866619</v>
      </c>
      <c r="E30">
        <f t="shared" ca="1" si="5"/>
        <v>109.36401723064802</v>
      </c>
      <c r="F30">
        <f t="shared" ca="1" si="6"/>
        <v>110.08348090668437</v>
      </c>
      <c r="G30">
        <f t="shared" ca="1" si="8"/>
        <v>110.08348090668437</v>
      </c>
      <c r="H30">
        <f t="shared" ca="1" si="7"/>
        <v>3.2375865421635988</v>
      </c>
    </row>
    <row r="31" spans="1:8" x14ac:dyDescent="0.3">
      <c r="A31">
        <v>28</v>
      </c>
      <c r="B31">
        <f t="shared" ca="1" si="2"/>
        <v>-13.409449991343582</v>
      </c>
      <c r="C31">
        <f t="shared" ca="1" si="3"/>
        <v>120.59055000865642</v>
      </c>
      <c r="D31">
        <f t="shared" ca="1" si="4"/>
        <v>119.5038699146574</v>
      </c>
      <c r="E31">
        <f t="shared" ca="1" si="5"/>
        <v>118.48988464625647</v>
      </c>
      <c r="F31">
        <f t="shared" ca="1" si="6"/>
        <v>120.51785518305833</v>
      </c>
      <c r="G31">
        <f t="shared" ca="1" si="8"/>
        <v>120.51785518305833</v>
      </c>
      <c r="H31">
        <f t="shared" ca="1" si="7"/>
        <v>9.1258674156083703</v>
      </c>
    </row>
    <row r="32" spans="1:8" x14ac:dyDescent="0.3">
      <c r="A32">
        <v>29</v>
      </c>
      <c r="B32">
        <f t="shared" ca="1" si="2"/>
        <v>19.682842780974781</v>
      </c>
      <c r="C32">
        <f t="shared" ca="1" si="3"/>
        <v>156.6828427809748</v>
      </c>
      <c r="D32">
        <f t="shared" ca="1" si="4"/>
        <v>152.96494549434306</v>
      </c>
      <c r="E32">
        <f t="shared" ca="1" si="5"/>
        <v>149.5174394095344</v>
      </c>
      <c r="F32">
        <f t="shared" ca="1" si="6"/>
        <v>156.41245157915171</v>
      </c>
      <c r="G32">
        <f t="shared" ca="1" si="8"/>
        <v>156.41245157915171</v>
      </c>
      <c r="H32">
        <f t="shared" ca="1" si="7"/>
        <v>31.02755476327787</v>
      </c>
    </row>
    <row r="33" spans="1:8" x14ac:dyDescent="0.3">
      <c r="A33">
        <v>30</v>
      </c>
      <c r="B33">
        <f t="shared" ca="1" si="2"/>
        <v>15.191114164152218</v>
      </c>
      <c r="C33">
        <f t="shared" ca="1" si="3"/>
        <v>155.19111416415222</v>
      </c>
      <c r="D33">
        <f t="shared" ca="1" si="4"/>
        <v>154.9684972971713</v>
      </c>
      <c r="E33">
        <f t="shared" ca="1" si="5"/>
        <v>154.4233915084076</v>
      </c>
      <c r="F33">
        <f t="shared" ca="1" si="6"/>
        <v>155.51360308593499</v>
      </c>
      <c r="G33">
        <f t="shared" ca="1" si="8"/>
        <v>155.51360308593499</v>
      </c>
      <c r="H33">
        <f t="shared" ca="1" si="7"/>
        <v>4.9059520988732306</v>
      </c>
    </row>
    <row r="34" spans="1:8" x14ac:dyDescent="0.3">
      <c r="A34">
        <v>31</v>
      </c>
      <c r="B34">
        <f t="shared" ca="1" si="2"/>
        <v>-24.496631977808171</v>
      </c>
      <c r="C34">
        <f t="shared" ca="1" si="3"/>
        <v>118.50336802219184</v>
      </c>
      <c r="D34">
        <f t="shared" ca="1" si="4"/>
        <v>122.14988094968979</v>
      </c>
      <c r="E34">
        <f t="shared" ca="1" si="5"/>
        <v>125.37723200556157</v>
      </c>
      <c r="F34">
        <f t="shared" ca="1" si="6"/>
        <v>118.92252989381801</v>
      </c>
      <c r="G34">
        <f t="shared" ca="1" si="8"/>
        <v>118.92252989381801</v>
      </c>
      <c r="H34">
        <f t="shared" ca="1" si="7"/>
        <v>-29.046159502846017</v>
      </c>
    </row>
    <row r="35" spans="1:8" x14ac:dyDescent="0.3">
      <c r="A35">
        <v>32</v>
      </c>
      <c r="B35">
        <f t="shared" ca="1" si="2"/>
        <v>7.4336746535120355</v>
      </c>
      <c r="C35">
        <f t="shared" ca="1" si="3"/>
        <v>153.43367465351204</v>
      </c>
      <c r="D35">
        <f t="shared" ca="1" si="4"/>
        <v>150.30529528312982</v>
      </c>
      <c r="E35">
        <f t="shared" ca="1" si="5"/>
        <v>147.812488955373</v>
      </c>
      <c r="F35">
        <f t="shared" ca="1" si="6"/>
        <v>152.79810161088665</v>
      </c>
      <c r="G35">
        <f t="shared" ca="1" si="8"/>
        <v>152.79810161088665</v>
      </c>
      <c r="H35">
        <f t="shared" ca="1" si="7"/>
        <v>22.435256949811425</v>
      </c>
    </row>
    <row r="36" spans="1:8" x14ac:dyDescent="0.3">
      <c r="A36">
        <v>33</v>
      </c>
      <c r="B36">
        <f t="shared" ca="1" si="2"/>
        <v>2.6219551557388385</v>
      </c>
      <c r="C36">
        <f t="shared" ca="1" si="3"/>
        <v>151.62195515573885</v>
      </c>
      <c r="D36">
        <f t="shared" ca="1" si="4"/>
        <v>151.49028916847794</v>
      </c>
      <c r="E36">
        <f t="shared" ca="1" si="5"/>
        <v>151.12250914716745</v>
      </c>
      <c r="F36">
        <f t="shared" ca="1" si="6"/>
        <v>151.85806918978844</v>
      </c>
      <c r="G36">
        <f t="shared" ca="1" si="8"/>
        <v>151.85806918978844</v>
      </c>
      <c r="H36">
        <f t="shared" ca="1" si="7"/>
        <v>3.3100201917944512</v>
      </c>
    </row>
    <row r="37" spans="1:8" x14ac:dyDescent="0.3">
      <c r="A37">
        <v>34</v>
      </c>
      <c r="B37">
        <f t="shared" ca="1" si="2"/>
        <v>16.865152032332929</v>
      </c>
      <c r="C37">
        <f t="shared" ca="1" si="3"/>
        <v>168.86515203233293</v>
      </c>
      <c r="D37">
        <f t="shared" ca="1" si="4"/>
        <v>167.12766574594741</v>
      </c>
      <c r="E37">
        <f t="shared" ca="1" si="5"/>
        <v>165.52715008606944</v>
      </c>
      <c r="F37">
        <f t="shared" ca="1" si="6"/>
        <v>168.72818140582538</v>
      </c>
      <c r="G37">
        <f t="shared" ca="1" si="8"/>
        <v>168.72818140582538</v>
      </c>
      <c r="H37">
        <f t="shared" ca="1" si="7"/>
        <v>14.404640938901739</v>
      </c>
    </row>
    <row r="38" spans="1:8" x14ac:dyDescent="0.3">
      <c r="A38">
        <v>35</v>
      </c>
      <c r="B38">
        <f t="shared" ca="1" si="2"/>
        <v>5.1867330867749217</v>
      </c>
      <c r="C38">
        <f t="shared" ca="1" si="3"/>
        <v>160.18673308677492</v>
      </c>
      <c r="D38">
        <f t="shared" ca="1" si="4"/>
        <v>160.88082635269217</v>
      </c>
      <c r="E38">
        <f t="shared" ca="1" si="5"/>
        <v>161.3454587260299</v>
      </c>
      <c r="F38">
        <f t="shared" ca="1" si="6"/>
        <v>160.41619397935443</v>
      </c>
      <c r="G38">
        <f t="shared" ca="1" si="8"/>
        <v>160.41619397935443</v>
      </c>
      <c r="H38">
        <f t="shared" ca="1" si="7"/>
        <v>-4.1816913600396228</v>
      </c>
    </row>
    <row r="39" spans="1:8" x14ac:dyDescent="0.3">
      <c r="A39">
        <v>36</v>
      </c>
      <c r="B39">
        <f t="shared" ca="1" si="2"/>
        <v>-28.525378313583964</v>
      </c>
      <c r="C39">
        <f t="shared" ca="1" si="3"/>
        <v>129.47462168641604</v>
      </c>
      <c r="D39">
        <f t="shared" ca="1" si="4"/>
        <v>132.61524215304365</v>
      </c>
      <c r="E39">
        <f t="shared" ca="1" si="5"/>
        <v>135.48826381034229</v>
      </c>
      <c r="F39">
        <f t="shared" ca="1" si="6"/>
        <v>129.74222049574502</v>
      </c>
      <c r="G39">
        <f t="shared" ca="1" si="8"/>
        <v>129.74222049574502</v>
      </c>
      <c r="H39">
        <f t="shared" ca="1" si="7"/>
        <v>-25.857194915687735</v>
      </c>
    </row>
    <row r="40" spans="1:8" x14ac:dyDescent="0.3">
      <c r="A40">
        <v>37</v>
      </c>
      <c r="B40">
        <f t="shared" ca="1" si="2"/>
        <v>18.537778695751364</v>
      </c>
      <c r="C40">
        <f t="shared" ca="1" si="3"/>
        <v>179.53777869575137</v>
      </c>
      <c r="D40">
        <f t="shared" ca="1" si="4"/>
        <v>174.84552504148058</v>
      </c>
      <c r="E40">
        <f t="shared" ca="1" si="5"/>
        <v>170.90979891836676</v>
      </c>
      <c r="F40">
        <f t="shared" ca="1" si="6"/>
        <v>178.78125116459441</v>
      </c>
      <c r="G40">
        <f t="shared" ca="1" si="8"/>
        <v>178.78125116459441</v>
      </c>
      <c r="H40">
        <f t="shared" ca="1" si="7"/>
        <v>35.421535108024422</v>
      </c>
    </row>
    <row r="41" spans="1:8" x14ac:dyDescent="0.3">
      <c r="A41">
        <v>38</v>
      </c>
      <c r="B41">
        <f t="shared" ca="1" si="2"/>
        <v>7.708671495789055</v>
      </c>
      <c r="C41">
        <f t="shared" ca="1" si="3"/>
        <v>171.70867149578905</v>
      </c>
      <c r="D41">
        <f t="shared" ca="1" si="4"/>
        <v>172.02235685035822</v>
      </c>
      <c r="E41">
        <f t="shared" ca="1" si="5"/>
        <v>171.91110105715907</v>
      </c>
      <c r="F41">
        <f t="shared" ca="1" si="6"/>
        <v>172.13361264355737</v>
      </c>
      <c r="G41">
        <f t="shared" ca="1" si="8"/>
        <v>172.13361264355737</v>
      </c>
      <c r="H41">
        <f t="shared" ca="1" si="7"/>
        <v>1.0013021387923404</v>
      </c>
    </row>
    <row r="42" spans="1:8" x14ac:dyDescent="0.3">
      <c r="A42">
        <v>39</v>
      </c>
      <c r="B42">
        <f t="shared" ca="1" si="2"/>
        <v>9.7794301588350692</v>
      </c>
      <c r="C42">
        <f t="shared" ca="1" si="3"/>
        <v>176.77943015883505</v>
      </c>
      <c r="D42">
        <f t="shared" ca="1" si="4"/>
        <v>176.30372282798737</v>
      </c>
      <c r="E42">
        <f t="shared" ca="1" si="5"/>
        <v>175.86446065090453</v>
      </c>
      <c r="F42">
        <f t="shared" ca="1" si="6"/>
        <v>176.74298500507021</v>
      </c>
      <c r="G42">
        <f t="shared" ca="1" si="8"/>
        <v>176.74298500507021</v>
      </c>
      <c r="H42">
        <f t="shared" ca="1" si="7"/>
        <v>3.9533595937455472</v>
      </c>
    </row>
    <row r="43" spans="1:8" x14ac:dyDescent="0.3">
      <c r="A43">
        <v>40</v>
      </c>
      <c r="B43">
        <f t="shared" ca="1" si="2"/>
        <v>-23.255300384221478</v>
      </c>
      <c r="C43">
        <f t="shared" ca="1" si="3"/>
        <v>146.74469961577853</v>
      </c>
      <c r="D43">
        <f t="shared" ca="1" si="4"/>
        <v>149.70060193699942</v>
      </c>
      <c r="E43">
        <f t="shared" ca="1" si="5"/>
        <v>152.31698780838994</v>
      </c>
      <c r="F43">
        <f t="shared" ca="1" si="6"/>
        <v>147.0842160656089</v>
      </c>
      <c r="G43">
        <f t="shared" ca="1" si="8"/>
        <v>147.0842160656089</v>
      </c>
      <c r="H43">
        <f t="shared" ca="1" si="7"/>
        <v>-23.547472842514683</v>
      </c>
    </row>
    <row r="44" spans="1:8" x14ac:dyDescent="0.3">
      <c r="A44">
        <v>41</v>
      </c>
      <c r="B44">
        <f t="shared" ca="1" si="2"/>
        <v>-15.8675046298296</v>
      </c>
      <c r="C44">
        <f t="shared" ca="1" si="3"/>
        <v>157.1324953701704</v>
      </c>
      <c r="D44">
        <f t="shared" ca="1" si="4"/>
        <v>156.38930602685329</v>
      </c>
      <c r="E44">
        <f t="shared" ca="1" si="5"/>
        <v>155.98207420500697</v>
      </c>
      <c r="F44">
        <f t="shared" ca="1" si="6"/>
        <v>156.79653784869961</v>
      </c>
      <c r="G44">
        <f t="shared" ca="1" si="8"/>
        <v>156.79653784869961</v>
      </c>
      <c r="H44">
        <f t="shared" ca="1" si="7"/>
        <v>3.6650863966169149</v>
      </c>
    </row>
    <row r="45" spans="1:8" x14ac:dyDescent="0.3">
      <c r="A45">
        <v>42</v>
      </c>
      <c r="B45">
        <f t="shared" ca="1" si="2"/>
        <v>-4.0633003358997755</v>
      </c>
      <c r="C45">
        <f t="shared" ca="1" si="3"/>
        <v>171.93669966410022</v>
      </c>
      <c r="D45">
        <f t="shared" ca="1" si="4"/>
        <v>170.38196030037551</v>
      </c>
      <c r="E45">
        <f t="shared" ca="1" si="5"/>
        <v>168.94197169083867</v>
      </c>
      <c r="F45">
        <f t="shared" ca="1" si="6"/>
        <v>171.82194890991235</v>
      </c>
      <c r="G45">
        <f t="shared" ca="1" si="8"/>
        <v>171.82194890991235</v>
      </c>
      <c r="H45">
        <f t="shared" ca="1" si="7"/>
        <v>12.959897485831565</v>
      </c>
    </row>
    <row r="46" spans="1:8" x14ac:dyDescent="0.3">
      <c r="A46">
        <v>43</v>
      </c>
      <c r="B46">
        <f t="shared" ca="1" si="2"/>
        <v>27.431810139770583</v>
      </c>
      <c r="C46">
        <f t="shared" ca="1" si="3"/>
        <v>206.43181013977059</v>
      </c>
      <c r="D46">
        <f t="shared" ca="1" si="4"/>
        <v>202.82682515583107</v>
      </c>
      <c r="E46">
        <f t="shared" ca="1" si="5"/>
        <v>199.43833980933184</v>
      </c>
      <c r="F46">
        <f t="shared" ca="1" si="6"/>
        <v>206.21531050233031</v>
      </c>
      <c r="G46">
        <f t="shared" ca="1" si="8"/>
        <v>206.21531050233031</v>
      </c>
      <c r="H46">
        <f t="shared" ca="1" si="7"/>
        <v>30.496368118493148</v>
      </c>
    </row>
    <row r="47" spans="1:8" x14ac:dyDescent="0.3">
      <c r="A47">
        <v>44</v>
      </c>
      <c r="B47">
        <f t="shared" ca="1" si="2"/>
        <v>-8.3801633170153487</v>
      </c>
      <c r="C47">
        <f t="shared" ca="1" si="3"/>
        <v>173.61983668298464</v>
      </c>
      <c r="D47">
        <f t="shared" ca="1" si="4"/>
        <v>176.5405355302693</v>
      </c>
      <c r="E47">
        <f t="shared" ca="1" si="5"/>
        <v>178.83031595817556</v>
      </c>
      <c r="F47">
        <f t="shared" ca="1" si="6"/>
        <v>174.25075510236303</v>
      </c>
      <c r="G47">
        <f t="shared" ca="1" si="8"/>
        <v>174.25075510236303</v>
      </c>
      <c r="H47">
        <f t="shared" ca="1" si="7"/>
        <v>-20.608023851156396</v>
      </c>
    </row>
    <row r="48" spans="1:8" x14ac:dyDescent="0.3">
      <c r="A48">
        <v>45</v>
      </c>
      <c r="B48">
        <f t="shared" ca="1" si="2"/>
        <v>20.041335552598177</v>
      </c>
      <c r="C48">
        <f t="shared" ca="1" si="3"/>
        <v>205.04133555259818</v>
      </c>
      <c r="D48">
        <f t="shared" ca="1" si="4"/>
        <v>202.1912555503653</v>
      </c>
      <c r="E48">
        <f t="shared" ca="1" si="5"/>
        <v>199.85516159114633</v>
      </c>
      <c r="F48">
        <f t="shared" ca="1" si="6"/>
        <v>204.52734950958427</v>
      </c>
      <c r="G48">
        <f t="shared" ca="1" si="8"/>
        <v>204.52734950958427</v>
      </c>
      <c r="H48">
        <f t="shared" ca="1" si="7"/>
        <v>21.024845632970745</v>
      </c>
    </row>
    <row r="49" spans="1:8" x14ac:dyDescent="0.3">
      <c r="A49">
        <v>46</v>
      </c>
      <c r="B49">
        <f t="shared" ca="1" si="2"/>
        <v>-6.0250356588996965</v>
      </c>
      <c r="C49">
        <f t="shared" ca="1" si="3"/>
        <v>181.9749643411003</v>
      </c>
      <c r="D49">
        <f t="shared" ca="1" si="4"/>
        <v>183.99659346202679</v>
      </c>
      <c r="E49">
        <f t="shared" ca="1" si="5"/>
        <v>185.58245027493876</v>
      </c>
      <c r="F49">
        <f t="shared" ca="1" si="6"/>
        <v>182.41073664911482</v>
      </c>
      <c r="G49">
        <f t="shared" ca="1" si="8"/>
        <v>182.41073664911482</v>
      </c>
      <c r="H49">
        <f t="shared" ca="1" si="7"/>
        <v>-14.272711316207737</v>
      </c>
    </row>
    <row r="50" spans="1:8" x14ac:dyDescent="0.3">
      <c r="A50">
        <v>47</v>
      </c>
      <c r="B50">
        <f t="shared" ca="1" si="2"/>
        <v>12.632704973917235</v>
      </c>
      <c r="C50">
        <f t="shared" ca="1" si="3"/>
        <v>203.63270497391724</v>
      </c>
      <c r="D50">
        <f t="shared" ca="1" si="4"/>
        <v>201.6690938227282</v>
      </c>
      <c r="E50">
        <f t="shared" ca="1" si="5"/>
        <v>200.06042946794926</v>
      </c>
      <c r="F50">
        <f t="shared" ca="1" si="6"/>
        <v>203.27775817750714</v>
      </c>
      <c r="G50">
        <f t="shared" ca="1" si="8"/>
        <v>203.27775817750714</v>
      </c>
      <c r="H50">
        <f t="shared" ca="1" si="7"/>
        <v>14.477979193010444</v>
      </c>
    </row>
    <row r="51" spans="1:8" x14ac:dyDescent="0.3">
      <c r="A51">
        <v>48</v>
      </c>
      <c r="B51">
        <f t="shared" ca="1" si="2"/>
        <v>-11.666596605989405</v>
      </c>
      <c r="C51">
        <f t="shared" ca="1" si="3"/>
        <v>182.33340339401059</v>
      </c>
      <c r="D51">
        <f t="shared" ca="1" si="4"/>
        <v>184.26697243688236</v>
      </c>
      <c r="E51">
        <f t="shared" ca="1" si="5"/>
        <v>185.84631813998902</v>
      </c>
      <c r="F51">
        <f t="shared" ca="1" si="6"/>
        <v>182.68762673377569</v>
      </c>
      <c r="G51">
        <f t="shared" ca="1" si="8"/>
        <v>182.68762673377569</v>
      </c>
      <c r="H51">
        <f t="shared" ca="1" si="7"/>
        <v>-14.214111327960016</v>
      </c>
    </row>
    <row r="52" spans="1:8" x14ac:dyDescent="0.3">
      <c r="A52">
        <v>49</v>
      </c>
      <c r="B52">
        <f t="shared" ca="1" si="2"/>
        <v>-29.075119755668158</v>
      </c>
      <c r="C52">
        <f t="shared" ca="1" si="3"/>
        <v>167.92488024433183</v>
      </c>
      <c r="D52">
        <f t="shared" ca="1" si="4"/>
        <v>169.5590894635869</v>
      </c>
      <c r="E52">
        <f t="shared" ca="1" si="5"/>
        <v>171.18781233122712</v>
      </c>
      <c r="F52">
        <f t="shared" ca="1" si="6"/>
        <v>167.93036659594668</v>
      </c>
      <c r="G52">
        <f t="shared" ca="1" si="8"/>
        <v>167.93036659594668</v>
      </c>
      <c r="H52">
        <f t="shared" ca="1" si="7"/>
        <v>-14.658505808761991</v>
      </c>
    </row>
    <row r="53" spans="1:8" x14ac:dyDescent="0.3">
      <c r="A53">
        <v>50</v>
      </c>
      <c r="B53">
        <f t="shared" ca="1" si="2"/>
        <v>5.8360233645491348</v>
      </c>
      <c r="C53">
        <f t="shared" ca="1" si="3"/>
        <v>205.83602336454913</v>
      </c>
      <c r="D53">
        <f t="shared" ca="1" si="4"/>
        <v>202.20832997445291</v>
      </c>
      <c r="E53">
        <f t="shared" ca="1" si="5"/>
        <v>199.10627821013034</v>
      </c>
      <c r="F53">
        <f t="shared" ca="1" si="6"/>
        <v>205.31038173877548</v>
      </c>
      <c r="G53">
        <f t="shared" ca="1" si="8"/>
        <v>205.31038173877548</v>
      </c>
      <c r="H53">
        <f t="shared" ca="1" si="7"/>
        <v>27.918465878903113</v>
      </c>
    </row>
    <row r="54" spans="1:8" x14ac:dyDescent="0.3">
      <c r="A54">
        <v>51</v>
      </c>
      <c r="B54">
        <f t="shared" ca="1" si="2"/>
        <v>7.7967019310605963</v>
      </c>
      <c r="C54">
        <f t="shared" ca="1" si="3"/>
        <v>210.7967019310606</v>
      </c>
      <c r="D54">
        <f t="shared" ca="1" si="4"/>
        <v>209.93786473539981</v>
      </c>
      <c r="E54">
        <f t="shared" ca="1" si="5"/>
        <v>208.85470608287287</v>
      </c>
      <c r="F54">
        <f t="shared" ca="1" si="6"/>
        <v>211.02102338792676</v>
      </c>
      <c r="G54">
        <f t="shared" ca="1" si="8"/>
        <v>211.02102338792676</v>
      </c>
      <c r="H54">
        <f t="shared" ca="1" si="7"/>
        <v>9.7484278727425284</v>
      </c>
    </row>
    <row r="55" spans="1:8" x14ac:dyDescent="0.3">
      <c r="A55">
        <v>52</v>
      </c>
      <c r="B55">
        <f t="shared" ca="1" si="2"/>
        <v>-26.805184744430992</v>
      </c>
      <c r="C55">
        <f t="shared" ca="1" si="3"/>
        <v>179.19481525556901</v>
      </c>
      <c r="D55">
        <f t="shared" ca="1" si="4"/>
        <v>182.26912020355209</v>
      </c>
      <c r="E55">
        <f t="shared" ca="1" si="5"/>
        <v>184.92767879148417</v>
      </c>
      <c r="F55">
        <f t="shared" ca="1" si="6"/>
        <v>179.61056161562001</v>
      </c>
      <c r="G55">
        <f t="shared" ca="1" si="8"/>
        <v>179.61056161562001</v>
      </c>
      <c r="H55">
        <f t="shared" ca="1" si="7"/>
        <v>-23.927027291388701</v>
      </c>
    </row>
    <row r="56" spans="1:8" x14ac:dyDescent="0.3">
      <c r="A56">
        <v>53</v>
      </c>
      <c r="B56">
        <f t="shared" ca="1" si="2"/>
        <v>-4.3789657795075918</v>
      </c>
      <c r="C56">
        <f t="shared" ca="1" si="3"/>
        <v>204.62103422049242</v>
      </c>
      <c r="D56">
        <f t="shared" ca="1" si="4"/>
        <v>202.38584281879838</v>
      </c>
      <c r="E56">
        <f t="shared" ca="1" si="5"/>
        <v>200.64002641606695</v>
      </c>
      <c r="F56">
        <f t="shared" ca="1" si="6"/>
        <v>204.13165922152982</v>
      </c>
      <c r="G56">
        <f t="shared" ca="1" si="8"/>
        <v>204.13165922152982</v>
      </c>
      <c r="H56">
        <f t="shared" ca="1" si="7"/>
        <v>15.712347624582922</v>
      </c>
    </row>
    <row r="57" spans="1:8" x14ac:dyDescent="0.3">
      <c r="A57">
        <v>54</v>
      </c>
      <c r="B57">
        <f t="shared" ca="1" si="2"/>
        <v>-23.906903800520304</v>
      </c>
      <c r="C57">
        <f t="shared" ca="1" si="3"/>
        <v>188.0930961994797</v>
      </c>
      <c r="D57">
        <f t="shared" ca="1" si="4"/>
        <v>189.52237086141159</v>
      </c>
      <c r="E57">
        <f t="shared" ca="1" si="5"/>
        <v>190.63413641687711</v>
      </c>
      <c r="F57">
        <f t="shared" ca="1" si="6"/>
        <v>188.41060530594606</v>
      </c>
      <c r="G57">
        <f t="shared" ca="1" si="8"/>
        <v>188.41060530594606</v>
      </c>
      <c r="H57">
        <f t="shared" ca="1" si="7"/>
        <v>-10.005889999189721</v>
      </c>
    </row>
    <row r="58" spans="1:8" x14ac:dyDescent="0.3">
      <c r="A58">
        <v>55</v>
      </c>
      <c r="B58">
        <f t="shared" ca="1" si="2"/>
        <v>5.0369976977112287</v>
      </c>
      <c r="C58">
        <f t="shared" ca="1" si="3"/>
        <v>220.03699769771123</v>
      </c>
      <c r="D58">
        <f t="shared" ca="1" si="4"/>
        <v>216.98553501408128</v>
      </c>
      <c r="E58">
        <f t="shared" ca="1" si="5"/>
        <v>214.35039515436085</v>
      </c>
      <c r="F58">
        <f t="shared" ca="1" si="6"/>
        <v>219.6206748738017</v>
      </c>
      <c r="G58">
        <f t="shared" ca="1" si="8"/>
        <v>219.6206748738017</v>
      </c>
      <c r="H58">
        <f t="shared" ca="1" si="7"/>
        <v>23.716258737483834</v>
      </c>
    </row>
    <row r="59" spans="1:8" x14ac:dyDescent="0.3">
      <c r="A59">
        <v>56</v>
      </c>
      <c r="B59">
        <f t="shared" ca="1" si="2"/>
        <v>-28.987193737017908</v>
      </c>
      <c r="C59">
        <f t="shared" ca="1" si="3"/>
        <v>189.01280626298208</v>
      </c>
      <c r="D59">
        <f t="shared" ca="1" si="4"/>
        <v>191.81007913809199</v>
      </c>
      <c r="E59">
        <f t="shared" ca="1" si="5"/>
        <v>194.06411073971887</v>
      </c>
      <c r="F59">
        <f t="shared" ca="1" si="6"/>
        <v>189.55604753646512</v>
      </c>
      <c r="G59">
        <f t="shared" ca="1" si="8"/>
        <v>189.55604753646512</v>
      </c>
      <c r="H59">
        <f t="shared" ca="1" si="7"/>
        <v>-20.286284414641905</v>
      </c>
    </row>
    <row r="60" spans="1:8" x14ac:dyDescent="0.3">
      <c r="A60">
        <v>57</v>
      </c>
      <c r="B60">
        <f t="shared" ca="1" si="2"/>
        <v>-16.342384331110136</v>
      </c>
      <c r="C60">
        <f t="shared" ca="1" si="3"/>
        <v>204.65761566888986</v>
      </c>
      <c r="D60">
        <f t="shared" ca="1" si="4"/>
        <v>203.37286201581009</v>
      </c>
      <c r="E60">
        <f t="shared" ca="1" si="5"/>
        <v>202.44198688820097</v>
      </c>
      <c r="F60">
        <f t="shared" ca="1" si="6"/>
        <v>204.3037371434192</v>
      </c>
      <c r="G60">
        <f t="shared" ca="1" si="8"/>
        <v>204.3037371434192</v>
      </c>
      <c r="H60">
        <f t="shared" ca="1" si="7"/>
        <v>8.3778761484820183</v>
      </c>
    </row>
    <row r="61" spans="1:8" x14ac:dyDescent="0.3">
      <c r="A61">
        <v>58</v>
      </c>
      <c r="B61">
        <f t="shared" ca="1" si="2"/>
        <v>29.057961735481349</v>
      </c>
      <c r="C61">
        <f t="shared" ca="1" si="3"/>
        <v>253.05796173548134</v>
      </c>
      <c r="D61">
        <f t="shared" ca="1" si="4"/>
        <v>248.08945176351423</v>
      </c>
      <c r="E61">
        <f t="shared" ca="1" si="5"/>
        <v>243.52470527598291</v>
      </c>
      <c r="F61">
        <f t="shared" ca="1" si="6"/>
        <v>252.65419825104556</v>
      </c>
      <c r="G61">
        <f t="shared" ca="1" si="8"/>
        <v>252.65419825104556</v>
      </c>
      <c r="H61">
        <f t="shared" ca="1" si="7"/>
        <v>41.082718387781924</v>
      </c>
    </row>
    <row r="62" spans="1:8" x14ac:dyDescent="0.3">
      <c r="A62">
        <v>59</v>
      </c>
      <c r="B62">
        <f t="shared" ca="1" si="2"/>
        <v>10.436225517235314</v>
      </c>
      <c r="C62">
        <f t="shared" ca="1" si="3"/>
        <v>237.4362255172353</v>
      </c>
      <c r="D62">
        <f t="shared" ca="1" si="4"/>
        <v>238.5015481418632</v>
      </c>
      <c r="E62">
        <f t="shared" ca="1" si="5"/>
        <v>239.00386385527517</v>
      </c>
      <c r="F62">
        <f t="shared" ca="1" si="6"/>
        <v>237.99923242845122</v>
      </c>
      <c r="G62">
        <f t="shared" ca="1" si="8"/>
        <v>237.99923242845122</v>
      </c>
      <c r="H62">
        <f t="shared" ca="1" si="7"/>
        <v>-4.520841420707769</v>
      </c>
    </row>
    <row r="63" spans="1:8" x14ac:dyDescent="0.3">
      <c r="A63">
        <v>60</v>
      </c>
      <c r="B63">
        <f t="shared" ca="1" si="2"/>
        <v>4.6904438463297282E-2</v>
      </c>
      <c r="C63">
        <f t="shared" ca="1" si="3"/>
        <v>230.04690443846329</v>
      </c>
      <c r="D63">
        <f t="shared" ca="1" si="4"/>
        <v>230.89236880880327</v>
      </c>
      <c r="E63">
        <f t="shared" ca="1" si="5"/>
        <v>231.70351831345045</v>
      </c>
      <c r="F63">
        <f t="shared" ca="1" si="6"/>
        <v>230.08121930415609</v>
      </c>
      <c r="G63">
        <f t="shared" ca="1" si="8"/>
        <v>230.08121930415609</v>
      </c>
      <c r="H63">
        <f t="shared" ca="1" si="7"/>
        <v>-7.3003455418245853</v>
      </c>
    </row>
    <row r="64" spans="1:8" x14ac:dyDescent="0.3">
      <c r="A64">
        <v>61</v>
      </c>
      <c r="B64">
        <f t="shared" ca="1" si="2"/>
        <v>-11.071008285255434</v>
      </c>
      <c r="C64">
        <f t="shared" ca="1" si="3"/>
        <v>221.92899171474457</v>
      </c>
      <c r="D64">
        <f t="shared" ca="1" si="4"/>
        <v>222.82532942415042</v>
      </c>
      <c r="E64">
        <f t="shared" ca="1" si="5"/>
        <v>223.71314831308044</v>
      </c>
      <c r="F64">
        <f t="shared" ca="1" si="6"/>
        <v>221.93751053522041</v>
      </c>
      <c r="G64">
        <f t="shared" ca="1" si="8"/>
        <v>221.93751053522041</v>
      </c>
      <c r="H64">
        <f t="shared" ca="1" si="7"/>
        <v>-7.9903700003701221</v>
      </c>
    </row>
    <row r="65" spans="1:8" x14ac:dyDescent="0.3">
      <c r="A65">
        <v>62</v>
      </c>
      <c r="B65">
        <f t="shared" ca="1" si="2"/>
        <v>-18.393367772100419</v>
      </c>
      <c r="C65">
        <f t="shared" ca="1" si="3"/>
        <v>217.60663222789958</v>
      </c>
      <c r="D65">
        <f t="shared" ca="1" si="4"/>
        <v>218.12850194752465</v>
      </c>
      <c r="E65">
        <f t="shared" ca="1" si="5"/>
        <v>218.68696658408024</v>
      </c>
      <c r="F65">
        <f t="shared" ca="1" si="6"/>
        <v>217.57003731096907</v>
      </c>
      <c r="G65">
        <f t="shared" ca="1" si="8"/>
        <v>217.57003731096907</v>
      </c>
      <c r="H65">
        <f t="shared" ca="1" si="7"/>
        <v>-5.0261817290002586</v>
      </c>
    </row>
    <row r="66" spans="1:8" x14ac:dyDescent="0.3">
      <c r="A66">
        <v>63</v>
      </c>
      <c r="B66">
        <f t="shared" ca="1" si="2"/>
        <v>24.20014692923862</v>
      </c>
      <c r="C66">
        <f t="shared" ca="1" si="3"/>
        <v>263.2001469292386</v>
      </c>
      <c r="D66">
        <f t="shared" ca="1" si="4"/>
        <v>258.69298243106721</v>
      </c>
      <c r="E66">
        <f t="shared" ca="1" si="5"/>
        <v>254.69238084636851</v>
      </c>
      <c r="F66">
        <f t="shared" ca="1" si="6"/>
        <v>262.69358401576591</v>
      </c>
      <c r="G66">
        <f t="shared" ca="1" si="8"/>
        <v>262.69358401576591</v>
      </c>
      <c r="H66">
        <f t="shared" ca="1" si="7"/>
        <v>36.005414262288305</v>
      </c>
    </row>
    <row r="67" spans="1:8" x14ac:dyDescent="0.3">
      <c r="A67">
        <v>64</v>
      </c>
      <c r="B67">
        <f t="shared" ca="1" si="2"/>
        <v>-1.3045210163791907</v>
      </c>
      <c r="C67">
        <f t="shared" ca="1" si="3"/>
        <v>240.6954789836208</v>
      </c>
      <c r="D67">
        <f t="shared" ca="1" si="4"/>
        <v>242.49522932836544</v>
      </c>
      <c r="E67">
        <f t="shared" ca="1" si="5"/>
        <v>243.71494448016577</v>
      </c>
      <c r="F67">
        <f t="shared" ca="1" si="6"/>
        <v>241.27551417656511</v>
      </c>
      <c r="G67">
        <f t="shared" ca="1" si="8"/>
        <v>241.27551417656511</v>
      </c>
      <c r="H67">
        <f t="shared" ca="1" si="7"/>
        <v>-10.977436366202969</v>
      </c>
    </row>
    <row r="68" spans="1:8" x14ac:dyDescent="0.3">
      <c r="A68">
        <v>65</v>
      </c>
      <c r="B68">
        <f t="shared" ca="1" si="2"/>
        <v>13.840184446485075</v>
      </c>
      <c r="C68">
        <f t="shared" ca="1" si="3"/>
        <v>258.84018444648507</v>
      </c>
      <c r="D68">
        <f t="shared" ca="1" si="4"/>
        <v>257.20568893467311</v>
      </c>
      <c r="E68">
        <f t="shared" ca="1" si="5"/>
        <v>255.85661448922235</v>
      </c>
      <c r="F68">
        <f t="shared" ca="1" si="6"/>
        <v>258.55476338012386</v>
      </c>
      <c r="G68">
        <f t="shared" ca="1" si="8"/>
        <v>258.55476338012386</v>
      </c>
      <c r="H68">
        <f t="shared" ca="1" si="7"/>
        <v>12.141670009056785</v>
      </c>
    </row>
    <row r="69" spans="1:8" x14ac:dyDescent="0.3">
      <c r="A69">
        <v>66</v>
      </c>
      <c r="B69">
        <f t="shared" ca="1" si="2"/>
        <v>-1.7005647877369121</v>
      </c>
      <c r="C69">
        <f t="shared" ca="1" si="3"/>
        <v>246.29943521226309</v>
      </c>
      <c r="D69">
        <f t="shared" ca="1" si="4"/>
        <v>247.39006058450411</v>
      </c>
      <c r="E69">
        <f t="shared" ca="1" si="5"/>
        <v>248.23671597497594</v>
      </c>
      <c r="F69">
        <f t="shared" ca="1" si="6"/>
        <v>246.54340519403229</v>
      </c>
      <c r="G69">
        <f t="shared" ca="1" si="8"/>
        <v>246.54340519403229</v>
      </c>
      <c r="H69">
        <f t="shared" ca="1" si="7"/>
        <v>-7.619898514246418</v>
      </c>
    </row>
    <row r="70" spans="1:8" x14ac:dyDescent="0.3">
      <c r="A70">
        <v>67</v>
      </c>
      <c r="B70">
        <f t="shared" ref="B70:B133" ca="1" si="9">60*RAND()-30</f>
        <v>12.503133904786289</v>
      </c>
      <c r="C70">
        <f t="shared" ref="C70:C133" ca="1" si="10">B$1*A70+D$1+B70</f>
        <v>263.5031339047863</v>
      </c>
      <c r="D70">
        <f t="shared" ca="1" si="4"/>
        <v>261.89182657275808</v>
      </c>
      <c r="E70">
        <f t="shared" ca="1" si="5"/>
        <v>260.52631551297986</v>
      </c>
      <c r="F70">
        <f t="shared" ca="1" si="6"/>
        <v>263.25733763253629</v>
      </c>
      <c r="G70">
        <f t="shared" ca="1" si="8"/>
        <v>263.25733763253629</v>
      </c>
      <c r="H70">
        <f t="shared" ca="1" si="7"/>
        <v>12.28959953800393</v>
      </c>
    </row>
    <row r="71" spans="1:8" x14ac:dyDescent="0.3">
      <c r="A71">
        <v>68</v>
      </c>
      <c r="B71">
        <f t="shared" ca="1" si="9"/>
        <v>11.383078900647824</v>
      </c>
      <c r="C71">
        <f t="shared" ca="1" si="10"/>
        <v>265.38307890064783</v>
      </c>
      <c r="D71">
        <f t="shared" ca="1" si="4"/>
        <v>265.03395366785884</v>
      </c>
      <c r="E71">
        <f t="shared" ca="1" si="5"/>
        <v>264.58318985237094</v>
      </c>
      <c r="F71">
        <f t="shared" ca="1" si="6"/>
        <v>265.48471748334674</v>
      </c>
      <c r="G71">
        <f t="shared" ca="1" si="8"/>
        <v>265.48471748334674</v>
      </c>
      <c r="H71">
        <f t="shared" ca="1" si="7"/>
        <v>4.05687433939113</v>
      </c>
    </row>
    <row r="72" spans="1:8" x14ac:dyDescent="0.3">
      <c r="A72">
        <v>69</v>
      </c>
      <c r="B72">
        <f t="shared" ca="1" si="9"/>
        <v>-1.9819908897090812</v>
      </c>
      <c r="C72">
        <f t="shared" ca="1" si="10"/>
        <v>255.0180091102909</v>
      </c>
      <c r="D72">
        <f t="shared" ca="1" si="4"/>
        <v>256.01960356604769</v>
      </c>
      <c r="E72">
        <f t="shared" ca="1" si="5"/>
        <v>256.87596219468003</v>
      </c>
      <c r="F72">
        <f t="shared" ca="1" si="6"/>
        <v>255.16324493741536</v>
      </c>
      <c r="G72">
        <f t="shared" ca="1" si="8"/>
        <v>255.16324493741536</v>
      </c>
      <c r="H72">
        <f t="shared" ca="1" si="7"/>
        <v>-7.707227657691023</v>
      </c>
    </row>
    <row r="73" spans="1:8" x14ac:dyDescent="0.3">
      <c r="A73">
        <v>70</v>
      </c>
      <c r="B73">
        <f t="shared" ca="1" si="9"/>
        <v>-11.619480625972113</v>
      </c>
      <c r="C73">
        <f t="shared" ca="1" si="10"/>
        <v>248.3805193740279</v>
      </c>
      <c r="D73">
        <f t="shared" ca="1" si="4"/>
        <v>249.14442779322988</v>
      </c>
      <c r="E73">
        <f t="shared" ca="1" si="5"/>
        <v>249.91758123337488</v>
      </c>
      <c r="F73">
        <f t="shared" ca="1" si="6"/>
        <v>248.37127435308489</v>
      </c>
      <c r="G73">
        <f t="shared" ca="1" si="8"/>
        <v>248.37127435308489</v>
      </c>
      <c r="H73">
        <f t="shared" ca="1" si="7"/>
        <v>-6.9583809613049556</v>
      </c>
    </row>
    <row r="74" spans="1:8" x14ac:dyDescent="0.3">
      <c r="A74">
        <v>71</v>
      </c>
      <c r="B74">
        <f t="shared" ca="1" si="9"/>
        <v>11.545100054021354</v>
      </c>
      <c r="C74">
        <f t="shared" ca="1" si="10"/>
        <v>274.54510005402136</v>
      </c>
      <c r="D74">
        <f t="shared" ca="1" si="4"/>
        <v>272.00503282794222</v>
      </c>
      <c r="E74">
        <f t="shared" ca="1" si="5"/>
        <v>269.79628766848549</v>
      </c>
      <c r="F74">
        <f t="shared" ca="1" si="6"/>
        <v>274.21377798739894</v>
      </c>
      <c r="G74">
        <f t="shared" ca="1" si="8"/>
        <v>274.21377798739894</v>
      </c>
      <c r="H74">
        <f t="shared" ca="1" si="7"/>
        <v>19.878706435110537</v>
      </c>
    </row>
    <row r="75" spans="1:8" x14ac:dyDescent="0.3">
      <c r="A75">
        <v>72</v>
      </c>
      <c r="B75">
        <f t="shared" ca="1" si="9"/>
        <v>2.2049274589552397</v>
      </c>
      <c r="C75">
        <f t="shared" ca="1" si="10"/>
        <v>268.20492745895524</v>
      </c>
      <c r="D75">
        <f t="shared" ca="1" si="4"/>
        <v>268.58493799585392</v>
      </c>
      <c r="E75">
        <f t="shared" ca="1" si="5"/>
        <v>268.70607296311709</v>
      </c>
      <c r="F75">
        <f t="shared" ca="1" si="6"/>
        <v>268.46380302859075</v>
      </c>
      <c r="G75">
        <f t="shared" ca="1" si="8"/>
        <v>268.46380302859075</v>
      </c>
      <c r="H75">
        <f t="shared" ca="1" si="7"/>
        <v>-1.0902147053685669</v>
      </c>
    </row>
    <row r="76" spans="1:8" x14ac:dyDescent="0.3">
      <c r="A76">
        <v>73</v>
      </c>
      <c r="B76">
        <f t="shared" ca="1" si="9"/>
        <v>1.8020069977042645</v>
      </c>
      <c r="C76">
        <f t="shared" ca="1" si="10"/>
        <v>270.80200699770427</v>
      </c>
      <c r="D76">
        <f t="shared" ca="1" si="4"/>
        <v>270.58030009751923</v>
      </c>
      <c r="E76">
        <f t="shared" ca="1" si="5"/>
        <v>270.39287738407904</v>
      </c>
      <c r="F76">
        <f t="shared" ca="1" si="6"/>
        <v>270.76772281095941</v>
      </c>
      <c r="G76">
        <f t="shared" ca="1" si="8"/>
        <v>270.76772281095941</v>
      </c>
      <c r="H76">
        <f t="shared" ca="1" si="7"/>
        <v>1.6868044209616646</v>
      </c>
    </row>
    <row r="77" spans="1:8" x14ac:dyDescent="0.3">
      <c r="A77">
        <v>74</v>
      </c>
      <c r="B77">
        <f t="shared" ca="1" si="9"/>
        <v>-13.816142492905147</v>
      </c>
      <c r="C77">
        <f t="shared" ca="1" si="10"/>
        <v>258.18385750709484</v>
      </c>
      <c r="D77">
        <f t="shared" ca="1" si="4"/>
        <v>259.42350176613729</v>
      </c>
      <c r="E77">
        <f t="shared" ca="1" si="5"/>
        <v>260.52043932793146</v>
      </c>
      <c r="F77">
        <f t="shared" ca="1" si="6"/>
        <v>258.32656420434313</v>
      </c>
      <c r="G77">
        <f t="shared" ca="1" si="8"/>
        <v>258.32656420434313</v>
      </c>
      <c r="H77">
        <f t="shared" ca="1" si="7"/>
        <v>-9.8724380561474749</v>
      </c>
    </row>
    <row r="78" spans="1:8" x14ac:dyDescent="0.3">
      <c r="A78">
        <v>75</v>
      </c>
      <c r="B78">
        <f t="shared" ca="1" si="9"/>
        <v>-23.697228768798581</v>
      </c>
      <c r="C78">
        <f t="shared" ca="1" si="10"/>
        <v>251.3027712312014</v>
      </c>
      <c r="D78">
        <f t="shared" ref="D78:D141" ca="1" si="11">F$1*C78+(1-F$1)*D77</f>
        <v>252.11484428469501</v>
      </c>
      <c r="E78">
        <f t="shared" ref="E78:E141" ca="1" si="12">F$1*D78+(1-F$1)*E77</f>
        <v>252.95540378901865</v>
      </c>
      <c r="F78">
        <f t="shared" ref="F78:F141" ca="1" si="13">2*D78-E78</f>
        <v>251.27428478037137</v>
      </c>
      <c r="G78">
        <f t="shared" ca="1" si="8"/>
        <v>251.27428478037137</v>
      </c>
      <c r="H78">
        <f t="shared" ref="H78:H141" ca="1" si="14">F$1*(D78-E78)/(1-F$1)</f>
        <v>-7.565035538912726</v>
      </c>
    </row>
    <row r="79" spans="1:8" x14ac:dyDescent="0.3">
      <c r="A79">
        <v>76</v>
      </c>
      <c r="B79">
        <f t="shared" ca="1" si="9"/>
        <v>10.471232725492825</v>
      </c>
      <c r="C79">
        <f t="shared" ca="1" si="10"/>
        <v>288.47123272549283</v>
      </c>
      <c r="D79">
        <f t="shared" ca="1" si="11"/>
        <v>284.83559388141305</v>
      </c>
      <c r="E79">
        <f t="shared" ca="1" si="12"/>
        <v>281.64757487217361</v>
      </c>
      <c r="F79">
        <f t="shared" ca="1" si="13"/>
        <v>288.02361289065249</v>
      </c>
      <c r="G79">
        <f t="shared" ca="1" si="8"/>
        <v>288.02361289065249</v>
      </c>
      <c r="H79">
        <f t="shared" ca="1" si="14"/>
        <v>28.692171083154967</v>
      </c>
    </row>
    <row r="80" spans="1:8" x14ac:dyDescent="0.3">
      <c r="A80">
        <v>77</v>
      </c>
      <c r="B80">
        <f t="shared" ca="1" si="9"/>
        <v>-23.257184208625016</v>
      </c>
      <c r="C80">
        <f t="shared" ca="1" si="10"/>
        <v>257.74281579137499</v>
      </c>
      <c r="D80">
        <f t="shared" ca="1" si="11"/>
        <v>260.45209360037882</v>
      </c>
      <c r="E80">
        <f t="shared" ca="1" si="12"/>
        <v>262.5716417275583</v>
      </c>
      <c r="F80">
        <f t="shared" ca="1" si="13"/>
        <v>258.33254547319933</v>
      </c>
      <c r="G80">
        <f t="shared" ca="1" si="8"/>
        <v>258.33254547319933</v>
      </c>
      <c r="H80">
        <f t="shared" ca="1" si="14"/>
        <v>-19.075933144615366</v>
      </c>
    </row>
    <row r="81" spans="1:8" x14ac:dyDescent="0.3">
      <c r="A81">
        <v>78</v>
      </c>
      <c r="B81">
        <f t="shared" ca="1" si="9"/>
        <v>23.670718759614985</v>
      </c>
      <c r="C81">
        <f t="shared" ca="1" si="10"/>
        <v>307.670718759615</v>
      </c>
      <c r="D81">
        <f t="shared" ca="1" si="11"/>
        <v>302.94885624369135</v>
      </c>
      <c r="E81">
        <f t="shared" ca="1" si="12"/>
        <v>298.91113479207809</v>
      </c>
      <c r="F81">
        <f t="shared" ca="1" si="13"/>
        <v>306.98657769530462</v>
      </c>
      <c r="G81">
        <f t="shared" ca="1" si="8"/>
        <v>306.98657769530462</v>
      </c>
      <c r="H81">
        <f t="shared" ca="1" si="14"/>
        <v>36.339493064519395</v>
      </c>
    </row>
    <row r="82" spans="1:8" x14ac:dyDescent="0.3">
      <c r="A82">
        <v>79</v>
      </c>
      <c r="B82">
        <f t="shared" ca="1" si="9"/>
        <v>6.8987723254958269</v>
      </c>
      <c r="C82">
        <f t="shared" ca="1" si="10"/>
        <v>293.89877232549583</v>
      </c>
      <c r="D82">
        <f t="shared" ca="1" si="11"/>
        <v>294.80378071731536</v>
      </c>
      <c r="E82">
        <f t="shared" ca="1" si="12"/>
        <v>295.21451612479166</v>
      </c>
      <c r="F82">
        <f t="shared" ca="1" si="13"/>
        <v>294.39304530983907</v>
      </c>
      <c r="G82">
        <f t="shared" ca="1" si="8"/>
        <v>294.39304530983907</v>
      </c>
      <c r="H82">
        <f t="shared" ca="1" si="14"/>
        <v>-3.6966186672866579</v>
      </c>
    </row>
    <row r="83" spans="1:8" x14ac:dyDescent="0.3">
      <c r="A83">
        <v>80</v>
      </c>
      <c r="B83">
        <f t="shared" ca="1" si="9"/>
        <v>12.394723920895856</v>
      </c>
      <c r="C83">
        <f t="shared" ca="1" si="10"/>
        <v>302.39472392089584</v>
      </c>
      <c r="D83">
        <f t="shared" ca="1" si="11"/>
        <v>301.63562960053781</v>
      </c>
      <c r="E83">
        <f t="shared" ca="1" si="12"/>
        <v>300.99351825296321</v>
      </c>
      <c r="F83">
        <f t="shared" ca="1" si="13"/>
        <v>302.27774094811241</v>
      </c>
      <c r="G83">
        <f t="shared" ca="1" si="8"/>
        <v>302.27774094811241</v>
      </c>
      <c r="H83">
        <f t="shared" ca="1" si="14"/>
        <v>5.7790021281713866</v>
      </c>
    </row>
    <row r="84" spans="1:8" x14ac:dyDescent="0.3">
      <c r="A84">
        <v>81</v>
      </c>
      <c r="B84">
        <f t="shared" ca="1" si="9"/>
        <v>24.246252268535976</v>
      </c>
      <c r="C84">
        <f t="shared" ca="1" si="10"/>
        <v>317.24625226853595</v>
      </c>
      <c r="D84">
        <f t="shared" ca="1" si="11"/>
        <v>315.68519000173615</v>
      </c>
      <c r="E84">
        <f t="shared" ca="1" si="12"/>
        <v>314.21602282685888</v>
      </c>
      <c r="F84">
        <f t="shared" ca="1" si="13"/>
        <v>317.15435717661342</v>
      </c>
      <c r="G84">
        <f t="shared" ca="1" si="8"/>
        <v>317.15435717661342</v>
      </c>
      <c r="H84">
        <f t="shared" ca="1" si="14"/>
        <v>13.222504573895439</v>
      </c>
    </row>
    <row r="85" spans="1:8" x14ac:dyDescent="0.3">
      <c r="A85">
        <v>82</v>
      </c>
      <c r="B85">
        <f t="shared" ca="1" si="9"/>
        <v>-13.28561204337802</v>
      </c>
      <c r="C85">
        <f t="shared" ca="1" si="10"/>
        <v>282.71438795662198</v>
      </c>
      <c r="D85">
        <f t="shared" ca="1" si="11"/>
        <v>286.01146816113339</v>
      </c>
      <c r="E85">
        <f t="shared" ca="1" si="12"/>
        <v>288.83192362770592</v>
      </c>
      <c r="F85">
        <f t="shared" ca="1" si="13"/>
        <v>283.19101269456087</v>
      </c>
      <c r="G85">
        <f t="shared" ca="1" si="8"/>
        <v>283.19101269456087</v>
      </c>
      <c r="H85">
        <f t="shared" ca="1" si="14"/>
        <v>-25.384099199152736</v>
      </c>
    </row>
    <row r="86" spans="1:8" x14ac:dyDescent="0.3">
      <c r="A86">
        <v>83</v>
      </c>
      <c r="B86">
        <f t="shared" ca="1" si="9"/>
        <v>-19.936075011689681</v>
      </c>
      <c r="C86">
        <f t="shared" ca="1" si="10"/>
        <v>279.0639249883103</v>
      </c>
      <c r="D86">
        <f t="shared" ca="1" si="11"/>
        <v>279.75867930559264</v>
      </c>
      <c r="E86">
        <f t="shared" ca="1" si="12"/>
        <v>280.66600373780398</v>
      </c>
      <c r="F86">
        <f t="shared" ca="1" si="13"/>
        <v>278.8513548733813</v>
      </c>
      <c r="G86">
        <f t="shared" ca="1" si="8"/>
        <v>278.8513548733813</v>
      </c>
      <c r="H86">
        <f t="shared" ca="1" si="14"/>
        <v>-8.1659198899020584</v>
      </c>
    </row>
    <row r="87" spans="1:8" x14ac:dyDescent="0.3">
      <c r="A87">
        <v>84</v>
      </c>
      <c r="B87">
        <f t="shared" ca="1" si="9"/>
        <v>23.998241680146236</v>
      </c>
      <c r="C87">
        <f t="shared" ca="1" si="10"/>
        <v>325.99824168014624</v>
      </c>
      <c r="D87">
        <f t="shared" ca="1" si="11"/>
        <v>321.3742854426909</v>
      </c>
      <c r="E87">
        <f t="shared" ca="1" si="12"/>
        <v>317.30345727220219</v>
      </c>
      <c r="F87">
        <f t="shared" ca="1" si="13"/>
        <v>325.44511361317961</v>
      </c>
      <c r="G87">
        <f t="shared" ref="G87:G150" ca="1" si="15">2*D87-E87</f>
        <v>325.44511361317961</v>
      </c>
      <c r="H87">
        <f t="shared" ca="1" si="14"/>
        <v>36.637453534398404</v>
      </c>
    </row>
    <row r="88" spans="1:8" x14ac:dyDescent="0.3">
      <c r="A88">
        <v>85</v>
      </c>
      <c r="B88">
        <f t="shared" ca="1" si="9"/>
        <v>10.642190129044863</v>
      </c>
      <c r="C88">
        <f t="shared" ca="1" si="10"/>
        <v>315.64219012904488</v>
      </c>
      <c r="D88">
        <f t="shared" ca="1" si="11"/>
        <v>316.2153996604095</v>
      </c>
      <c r="E88">
        <f t="shared" ca="1" si="12"/>
        <v>316.32420542158877</v>
      </c>
      <c r="F88">
        <f t="shared" ca="1" si="13"/>
        <v>316.10659389923023</v>
      </c>
      <c r="G88">
        <f t="shared" ca="1" si="15"/>
        <v>316.10659389923023</v>
      </c>
      <c r="H88">
        <f t="shared" ca="1" si="14"/>
        <v>-0.97925185061342312</v>
      </c>
    </row>
    <row r="89" spans="1:8" x14ac:dyDescent="0.3">
      <c r="A89">
        <v>86</v>
      </c>
      <c r="B89">
        <f t="shared" ca="1" si="9"/>
        <v>28.88428048881341</v>
      </c>
      <c r="C89">
        <f t="shared" ca="1" si="10"/>
        <v>336.88428048881343</v>
      </c>
      <c r="D89">
        <f t="shared" ca="1" si="11"/>
        <v>334.81739240597301</v>
      </c>
      <c r="E89">
        <f t="shared" ca="1" si="12"/>
        <v>332.96807370753459</v>
      </c>
      <c r="F89">
        <f t="shared" ca="1" si="13"/>
        <v>336.66671110441143</v>
      </c>
      <c r="G89">
        <f t="shared" ca="1" si="15"/>
        <v>336.66671110441143</v>
      </c>
      <c r="H89">
        <f t="shared" ca="1" si="14"/>
        <v>16.643868285945818</v>
      </c>
    </row>
    <row r="90" spans="1:8" x14ac:dyDescent="0.3">
      <c r="A90">
        <v>87</v>
      </c>
      <c r="B90">
        <f t="shared" ca="1" si="9"/>
        <v>28.393917311497461</v>
      </c>
      <c r="C90">
        <f t="shared" ca="1" si="10"/>
        <v>339.39391731149749</v>
      </c>
      <c r="D90">
        <f t="shared" ca="1" si="11"/>
        <v>338.93626482094504</v>
      </c>
      <c r="E90">
        <f t="shared" ca="1" si="12"/>
        <v>338.33944570960404</v>
      </c>
      <c r="F90">
        <f t="shared" ca="1" si="13"/>
        <v>339.53308393228605</v>
      </c>
      <c r="G90">
        <f t="shared" ca="1" si="15"/>
        <v>339.53308393228605</v>
      </c>
      <c r="H90">
        <f t="shared" ca="1" si="14"/>
        <v>5.3713720020690525</v>
      </c>
    </row>
    <row r="91" spans="1:8" x14ac:dyDescent="0.3">
      <c r="A91">
        <v>88</v>
      </c>
      <c r="B91">
        <f t="shared" ca="1" si="9"/>
        <v>-13.8517175405042</v>
      </c>
      <c r="C91">
        <f t="shared" ca="1" si="10"/>
        <v>300.14828245949582</v>
      </c>
      <c r="D91">
        <f t="shared" ca="1" si="11"/>
        <v>304.02708069564073</v>
      </c>
      <c r="E91">
        <f t="shared" ca="1" si="12"/>
        <v>307.45831719703705</v>
      </c>
      <c r="F91">
        <f t="shared" ca="1" si="13"/>
        <v>300.59584419424442</v>
      </c>
      <c r="G91">
        <f t="shared" ca="1" si="15"/>
        <v>300.59584419424442</v>
      </c>
      <c r="H91">
        <f t="shared" ca="1" si="14"/>
        <v>-30.881128512566825</v>
      </c>
    </row>
    <row r="92" spans="1:8" x14ac:dyDescent="0.3">
      <c r="A92">
        <v>89</v>
      </c>
      <c r="B92">
        <f t="shared" ca="1" si="9"/>
        <v>2.7757628535715568</v>
      </c>
      <c r="C92">
        <f t="shared" ca="1" si="10"/>
        <v>319.77576285357156</v>
      </c>
      <c r="D92">
        <f t="shared" ca="1" si="11"/>
        <v>318.2008946377785</v>
      </c>
      <c r="E92">
        <f t="shared" ca="1" si="12"/>
        <v>317.12663689370436</v>
      </c>
      <c r="F92">
        <f t="shared" ca="1" si="13"/>
        <v>319.27515238185265</v>
      </c>
      <c r="G92">
        <f t="shared" ca="1" si="15"/>
        <v>319.27515238185265</v>
      </c>
      <c r="H92">
        <f t="shared" ca="1" si="14"/>
        <v>9.6683196966673126</v>
      </c>
    </row>
    <row r="93" spans="1:8" x14ac:dyDescent="0.3">
      <c r="A93">
        <v>90</v>
      </c>
      <c r="B93">
        <f t="shared" ca="1" si="9"/>
        <v>21.419021715941817</v>
      </c>
      <c r="C93">
        <f t="shared" ca="1" si="10"/>
        <v>341.41902171594182</v>
      </c>
      <c r="D93">
        <f t="shared" ca="1" si="11"/>
        <v>339.0972090081255</v>
      </c>
      <c r="E93">
        <f t="shared" ca="1" si="12"/>
        <v>336.90015179668342</v>
      </c>
      <c r="F93">
        <f t="shared" ca="1" si="13"/>
        <v>341.29426621956759</v>
      </c>
      <c r="G93">
        <f t="shared" ca="1" si="15"/>
        <v>341.29426621956759</v>
      </c>
      <c r="H93">
        <f t="shared" ca="1" si="14"/>
        <v>19.773514902978778</v>
      </c>
    </row>
    <row r="94" spans="1:8" x14ac:dyDescent="0.3">
      <c r="A94">
        <v>91</v>
      </c>
      <c r="B94">
        <f t="shared" ca="1" si="9"/>
        <v>22.22237570940311</v>
      </c>
      <c r="C94">
        <f t="shared" ca="1" si="10"/>
        <v>345.22237570940308</v>
      </c>
      <c r="D94">
        <f t="shared" ca="1" si="11"/>
        <v>344.60985903927531</v>
      </c>
      <c r="E94">
        <f t="shared" ca="1" si="12"/>
        <v>343.83888831501611</v>
      </c>
      <c r="F94">
        <f t="shared" ca="1" si="13"/>
        <v>345.38082976353451</v>
      </c>
      <c r="G94">
        <f t="shared" ca="1" si="15"/>
        <v>345.38082976353451</v>
      </c>
      <c r="H94">
        <f t="shared" ca="1" si="14"/>
        <v>6.9387365183328047</v>
      </c>
    </row>
    <row r="95" spans="1:8" x14ac:dyDescent="0.3">
      <c r="A95">
        <v>92</v>
      </c>
      <c r="B95">
        <f t="shared" ca="1" si="9"/>
        <v>12.757315693538253</v>
      </c>
      <c r="C95">
        <f t="shared" ca="1" si="10"/>
        <v>338.75731569353826</v>
      </c>
      <c r="D95">
        <f t="shared" ca="1" si="11"/>
        <v>339.34257002811194</v>
      </c>
      <c r="E95">
        <f t="shared" ca="1" si="12"/>
        <v>339.79220185680236</v>
      </c>
      <c r="F95">
        <f t="shared" ca="1" si="13"/>
        <v>338.89293819942151</v>
      </c>
      <c r="G95">
        <f t="shared" ca="1" si="15"/>
        <v>338.89293819942151</v>
      </c>
      <c r="H95">
        <f t="shared" ca="1" si="14"/>
        <v>-4.0466864582138564</v>
      </c>
    </row>
    <row r="96" spans="1:8" x14ac:dyDescent="0.3">
      <c r="A96">
        <v>93</v>
      </c>
      <c r="B96">
        <f t="shared" ca="1" si="9"/>
        <v>17.756728473511487</v>
      </c>
      <c r="C96">
        <f t="shared" ca="1" si="10"/>
        <v>346.75672847351149</v>
      </c>
      <c r="D96">
        <f t="shared" ca="1" si="11"/>
        <v>346.01531262897151</v>
      </c>
      <c r="E96">
        <f t="shared" ca="1" si="12"/>
        <v>345.39300155175459</v>
      </c>
      <c r="F96">
        <f t="shared" ca="1" si="13"/>
        <v>346.63762370618844</v>
      </c>
      <c r="G96">
        <f t="shared" ca="1" si="15"/>
        <v>346.63762370618844</v>
      </c>
      <c r="H96">
        <f t="shared" ca="1" si="14"/>
        <v>5.600799694952288</v>
      </c>
    </row>
    <row r="97" spans="1:8" x14ac:dyDescent="0.3">
      <c r="A97">
        <v>94</v>
      </c>
      <c r="B97">
        <f t="shared" ca="1" si="9"/>
        <v>21.02571573250458</v>
      </c>
      <c r="C97">
        <f t="shared" ca="1" si="10"/>
        <v>353.02571573250458</v>
      </c>
      <c r="D97">
        <f t="shared" ca="1" si="11"/>
        <v>352.32467542215124</v>
      </c>
      <c r="E97">
        <f t="shared" ca="1" si="12"/>
        <v>351.63150803511161</v>
      </c>
      <c r="F97">
        <f t="shared" ca="1" si="13"/>
        <v>353.01784280919088</v>
      </c>
      <c r="G97">
        <f t="shared" ca="1" si="15"/>
        <v>353.01784280919088</v>
      </c>
      <c r="H97">
        <f t="shared" ca="1" si="14"/>
        <v>6.2385064833567316</v>
      </c>
    </row>
    <row r="98" spans="1:8" x14ac:dyDescent="0.3">
      <c r="A98">
        <v>95</v>
      </c>
      <c r="B98">
        <f t="shared" ca="1" si="9"/>
        <v>1.6254325976159976</v>
      </c>
      <c r="C98">
        <f t="shared" ca="1" si="10"/>
        <v>336.625432597616</v>
      </c>
      <c r="D98">
        <f t="shared" ca="1" si="11"/>
        <v>338.19535688006954</v>
      </c>
      <c r="E98">
        <f t="shared" ca="1" si="12"/>
        <v>339.53897199557372</v>
      </c>
      <c r="F98">
        <f t="shared" ca="1" si="13"/>
        <v>336.85174176456536</v>
      </c>
      <c r="G98">
        <f t="shared" ca="1" si="15"/>
        <v>336.85174176456536</v>
      </c>
      <c r="H98">
        <f t="shared" ca="1" si="14"/>
        <v>-12.09253603953761</v>
      </c>
    </row>
    <row r="99" spans="1:8" x14ac:dyDescent="0.3">
      <c r="A99">
        <v>96</v>
      </c>
      <c r="B99">
        <f t="shared" ca="1" si="9"/>
        <v>8.0577465584596837</v>
      </c>
      <c r="C99">
        <f t="shared" ca="1" si="10"/>
        <v>346.05774655845971</v>
      </c>
      <c r="D99">
        <f t="shared" ca="1" si="11"/>
        <v>345.27150759062073</v>
      </c>
      <c r="E99">
        <f t="shared" ca="1" si="12"/>
        <v>344.69825403111605</v>
      </c>
      <c r="F99">
        <f t="shared" ca="1" si="13"/>
        <v>345.84476115012541</v>
      </c>
      <c r="G99">
        <f t="shared" ca="1" si="15"/>
        <v>345.84476115012541</v>
      </c>
      <c r="H99">
        <f t="shared" ca="1" si="14"/>
        <v>5.1592820355421063</v>
      </c>
    </row>
    <row r="100" spans="1:8" x14ac:dyDescent="0.3">
      <c r="A100">
        <v>97</v>
      </c>
      <c r="B100">
        <f t="shared" ca="1" si="9"/>
        <v>13.530201402750578</v>
      </c>
      <c r="C100">
        <f t="shared" ca="1" si="10"/>
        <v>354.53020140275055</v>
      </c>
      <c r="D100">
        <f t="shared" ca="1" si="11"/>
        <v>353.60433202153757</v>
      </c>
      <c r="E100">
        <f t="shared" ca="1" si="12"/>
        <v>352.71372422249544</v>
      </c>
      <c r="F100">
        <f t="shared" ca="1" si="13"/>
        <v>354.4949398205797</v>
      </c>
      <c r="G100">
        <f t="shared" ca="1" si="15"/>
        <v>354.4949398205797</v>
      </c>
      <c r="H100">
        <f t="shared" ca="1" si="14"/>
        <v>8.0154701913791673</v>
      </c>
    </row>
    <row r="101" spans="1:8" x14ac:dyDescent="0.3">
      <c r="A101">
        <v>98</v>
      </c>
      <c r="B101">
        <f t="shared" ca="1" si="9"/>
        <v>21.396977143697377</v>
      </c>
      <c r="C101">
        <f t="shared" ca="1" si="10"/>
        <v>365.39697714369737</v>
      </c>
      <c r="D101">
        <f t="shared" ca="1" si="11"/>
        <v>364.21771263148139</v>
      </c>
      <c r="E101">
        <f t="shared" ca="1" si="12"/>
        <v>363.06731379058283</v>
      </c>
      <c r="F101">
        <f t="shared" ca="1" si="13"/>
        <v>365.36811147237995</v>
      </c>
      <c r="G101">
        <f t="shared" ca="1" si="15"/>
        <v>365.36811147237995</v>
      </c>
      <c r="H101">
        <f t="shared" ca="1" si="14"/>
        <v>10.353589568087047</v>
      </c>
    </row>
    <row r="102" spans="1:8" x14ac:dyDescent="0.3">
      <c r="A102">
        <v>99</v>
      </c>
      <c r="B102">
        <f t="shared" ca="1" si="9"/>
        <v>8.1161608878864868</v>
      </c>
      <c r="C102">
        <f t="shared" ca="1" si="10"/>
        <v>355.11616088788651</v>
      </c>
      <c r="D102">
        <f t="shared" ca="1" si="11"/>
        <v>356.026316062246</v>
      </c>
      <c r="E102">
        <f t="shared" ca="1" si="12"/>
        <v>356.73041583507973</v>
      </c>
      <c r="F102">
        <f t="shared" ca="1" si="13"/>
        <v>355.32221628941227</v>
      </c>
      <c r="G102">
        <f t="shared" ca="1" si="15"/>
        <v>355.32221628941227</v>
      </c>
      <c r="H102">
        <f t="shared" ca="1" si="14"/>
        <v>-6.3368979555035612</v>
      </c>
    </row>
    <row r="103" spans="1:8" x14ac:dyDescent="0.3">
      <c r="A103">
        <v>100</v>
      </c>
      <c r="B103">
        <f t="shared" ca="1" si="9"/>
        <v>-22.650726911929127</v>
      </c>
      <c r="C103">
        <f t="shared" ca="1" si="10"/>
        <v>327.34927308807085</v>
      </c>
      <c r="D103">
        <f t="shared" ca="1" si="11"/>
        <v>330.21697738548835</v>
      </c>
      <c r="E103">
        <f t="shared" ca="1" si="12"/>
        <v>332.86832123044746</v>
      </c>
      <c r="F103">
        <f t="shared" ca="1" si="13"/>
        <v>327.56563354052923</v>
      </c>
      <c r="G103">
        <f t="shared" ca="1" si="15"/>
        <v>327.56563354052923</v>
      </c>
      <c r="H103">
        <f t="shared" ca="1" si="14"/>
        <v>-23.862094604632041</v>
      </c>
    </row>
    <row r="104" spans="1:8" x14ac:dyDescent="0.3">
      <c r="A104">
        <v>101</v>
      </c>
      <c r="B104">
        <f t="shared" ca="1" si="9"/>
        <v>-28.41175069165811</v>
      </c>
      <c r="C104">
        <f t="shared" ca="1" si="10"/>
        <v>324.58824930834191</v>
      </c>
      <c r="D104">
        <f t="shared" ca="1" si="11"/>
        <v>325.15112211605657</v>
      </c>
      <c r="E104">
        <f t="shared" ca="1" si="12"/>
        <v>325.92284202749568</v>
      </c>
      <c r="F104">
        <f t="shared" ca="1" si="13"/>
        <v>324.37940220461746</v>
      </c>
      <c r="G104">
        <f t="shared" ca="1" si="15"/>
        <v>324.37940220461746</v>
      </c>
      <c r="H104">
        <f t="shared" ca="1" si="14"/>
        <v>-6.9454792029519599</v>
      </c>
    </row>
    <row r="105" spans="1:8" x14ac:dyDescent="0.3">
      <c r="A105">
        <v>102</v>
      </c>
      <c r="B105">
        <f t="shared" ca="1" si="9"/>
        <v>8.2054883876749756</v>
      </c>
      <c r="C105">
        <f t="shared" ca="1" si="10"/>
        <v>364.20548838767496</v>
      </c>
      <c r="D105">
        <f t="shared" ca="1" si="11"/>
        <v>360.3000517605131</v>
      </c>
      <c r="E105">
        <f t="shared" ca="1" si="12"/>
        <v>356.86233078721136</v>
      </c>
      <c r="F105">
        <f t="shared" ca="1" si="13"/>
        <v>363.73777273381484</v>
      </c>
      <c r="G105">
        <f t="shared" ca="1" si="15"/>
        <v>363.73777273381484</v>
      </c>
      <c r="H105">
        <f t="shared" ca="1" si="14"/>
        <v>30.939488759715637</v>
      </c>
    </row>
    <row r="106" spans="1:8" x14ac:dyDescent="0.3">
      <c r="A106">
        <v>103</v>
      </c>
      <c r="B106">
        <f t="shared" ca="1" si="9"/>
        <v>-1.8632688705203364</v>
      </c>
      <c r="C106">
        <f t="shared" ca="1" si="10"/>
        <v>357.13673112947964</v>
      </c>
      <c r="D106">
        <f t="shared" ca="1" si="11"/>
        <v>357.45306319258299</v>
      </c>
      <c r="E106">
        <f t="shared" ca="1" si="12"/>
        <v>357.39398995204579</v>
      </c>
      <c r="F106">
        <f t="shared" ca="1" si="13"/>
        <v>357.51213643312019</v>
      </c>
      <c r="G106">
        <f t="shared" ca="1" si="15"/>
        <v>357.51213643312019</v>
      </c>
      <c r="H106">
        <f t="shared" ca="1" si="14"/>
        <v>0.5316591648348209</v>
      </c>
    </row>
    <row r="107" spans="1:8" x14ac:dyDescent="0.3">
      <c r="A107">
        <v>104</v>
      </c>
      <c r="B107">
        <f t="shared" ca="1" si="9"/>
        <v>14.225007078777978</v>
      </c>
      <c r="C107">
        <f t="shared" ca="1" si="10"/>
        <v>376.22500707877799</v>
      </c>
      <c r="D107">
        <f t="shared" ca="1" si="11"/>
        <v>374.34781269015849</v>
      </c>
      <c r="E107">
        <f t="shared" ca="1" si="12"/>
        <v>372.65243041634722</v>
      </c>
      <c r="F107">
        <f t="shared" ca="1" si="13"/>
        <v>376.04319496396977</v>
      </c>
      <c r="G107">
        <f t="shared" ca="1" si="15"/>
        <v>376.04319496396977</v>
      </c>
      <c r="H107">
        <f t="shared" ca="1" si="14"/>
        <v>15.25844046430149</v>
      </c>
    </row>
    <row r="108" spans="1:8" x14ac:dyDescent="0.3">
      <c r="A108">
        <v>105</v>
      </c>
      <c r="B108">
        <f t="shared" ca="1" si="9"/>
        <v>20.584273216710102</v>
      </c>
      <c r="C108">
        <f t="shared" ca="1" si="10"/>
        <v>385.58427321671013</v>
      </c>
      <c r="D108">
        <f t="shared" ca="1" si="11"/>
        <v>384.46062716405498</v>
      </c>
      <c r="E108">
        <f t="shared" ca="1" si="12"/>
        <v>383.27980748928422</v>
      </c>
      <c r="F108">
        <f t="shared" ca="1" si="13"/>
        <v>385.64144683882574</v>
      </c>
      <c r="G108">
        <f t="shared" ca="1" si="15"/>
        <v>385.64144683882574</v>
      </c>
      <c r="H108">
        <f t="shared" ca="1" si="14"/>
        <v>10.627377072936842</v>
      </c>
    </row>
    <row r="109" spans="1:8" x14ac:dyDescent="0.3">
      <c r="A109">
        <v>106</v>
      </c>
      <c r="B109">
        <f t="shared" ca="1" si="9"/>
        <v>15.800301425890304</v>
      </c>
      <c r="C109">
        <f t="shared" ca="1" si="10"/>
        <v>383.80030142589032</v>
      </c>
      <c r="D109">
        <f t="shared" ca="1" si="11"/>
        <v>383.8663339997068</v>
      </c>
      <c r="E109">
        <f t="shared" ca="1" si="12"/>
        <v>383.80768134866457</v>
      </c>
      <c r="F109">
        <f t="shared" ca="1" si="13"/>
        <v>383.92498665074902</v>
      </c>
      <c r="G109">
        <f t="shared" ca="1" si="15"/>
        <v>383.92498665074902</v>
      </c>
      <c r="H109">
        <f t="shared" ca="1" si="14"/>
        <v>0.52787385938000864</v>
      </c>
    </row>
    <row r="110" spans="1:8" x14ac:dyDescent="0.3">
      <c r="A110">
        <v>107</v>
      </c>
      <c r="B110">
        <f t="shared" ca="1" si="9"/>
        <v>18.492576135312461</v>
      </c>
      <c r="C110">
        <f t="shared" ca="1" si="10"/>
        <v>389.49257613531245</v>
      </c>
      <c r="D110">
        <f t="shared" ca="1" si="11"/>
        <v>388.92995192175187</v>
      </c>
      <c r="E110">
        <f t="shared" ca="1" si="12"/>
        <v>388.41772486444313</v>
      </c>
      <c r="F110">
        <f t="shared" ca="1" si="13"/>
        <v>389.4421789790606</v>
      </c>
      <c r="G110">
        <f t="shared" ca="1" si="15"/>
        <v>389.4421789790606</v>
      </c>
      <c r="H110">
        <f t="shared" ca="1" si="14"/>
        <v>4.6100435157786155</v>
      </c>
    </row>
    <row r="111" spans="1:8" x14ac:dyDescent="0.3">
      <c r="A111">
        <v>108</v>
      </c>
      <c r="B111">
        <f t="shared" ca="1" si="9"/>
        <v>-25.730066339231321</v>
      </c>
      <c r="C111">
        <f t="shared" ca="1" si="10"/>
        <v>348.26993366076869</v>
      </c>
      <c r="D111">
        <f t="shared" ca="1" si="11"/>
        <v>352.33593548686702</v>
      </c>
      <c r="E111">
        <f t="shared" ca="1" si="12"/>
        <v>355.94411442462462</v>
      </c>
      <c r="F111">
        <f t="shared" ca="1" si="13"/>
        <v>348.72775654910942</v>
      </c>
      <c r="G111">
        <f t="shared" ca="1" si="15"/>
        <v>348.72775654910942</v>
      </c>
      <c r="H111">
        <f t="shared" ca="1" si="14"/>
        <v>-32.473610439818408</v>
      </c>
    </row>
    <row r="112" spans="1:8" x14ac:dyDescent="0.3">
      <c r="A112">
        <v>109</v>
      </c>
      <c r="B112">
        <f t="shared" ca="1" si="9"/>
        <v>-4.5677161810691587</v>
      </c>
      <c r="C112">
        <f t="shared" ca="1" si="10"/>
        <v>372.43228381893084</v>
      </c>
      <c r="D112">
        <f t="shared" ca="1" si="11"/>
        <v>370.42264898572449</v>
      </c>
      <c r="E112">
        <f t="shared" ca="1" si="12"/>
        <v>368.97479552961448</v>
      </c>
      <c r="F112">
        <f t="shared" ca="1" si="13"/>
        <v>371.8705024418345</v>
      </c>
      <c r="G112">
        <f t="shared" ca="1" si="15"/>
        <v>371.8705024418345</v>
      </c>
      <c r="H112">
        <f t="shared" ca="1" si="14"/>
        <v>13.030681104990096</v>
      </c>
    </row>
    <row r="113" spans="1:8" x14ac:dyDescent="0.3">
      <c r="A113">
        <v>110</v>
      </c>
      <c r="B113">
        <f t="shared" ca="1" si="9"/>
        <v>-6.1276094879851044</v>
      </c>
      <c r="C113">
        <f t="shared" ca="1" si="10"/>
        <v>373.87239051201487</v>
      </c>
      <c r="D113">
        <f t="shared" ca="1" si="11"/>
        <v>373.52741635938582</v>
      </c>
      <c r="E113">
        <f t="shared" ca="1" si="12"/>
        <v>373.0721542764087</v>
      </c>
      <c r="F113">
        <f t="shared" ca="1" si="13"/>
        <v>373.98267844236295</v>
      </c>
      <c r="G113">
        <f t="shared" ca="1" si="15"/>
        <v>373.98267844236295</v>
      </c>
      <c r="H113">
        <f t="shared" ca="1" si="14"/>
        <v>4.0973587467941579</v>
      </c>
    </row>
    <row r="114" spans="1:8" x14ac:dyDescent="0.3">
      <c r="A114">
        <v>111</v>
      </c>
      <c r="B114">
        <f t="shared" ca="1" si="9"/>
        <v>-2.2584140582705601</v>
      </c>
      <c r="C114">
        <f t="shared" ca="1" si="10"/>
        <v>380.74158594172945</v>
      </c>
      <c r="D114">
        <f t="shared" ca="1" si="11"/>
        <v>380.02016898349507</v>
      </c>
      <c r="E114">
        <f t="shared" ca="1" si="12"/>
        <v>379.32536751278644</v>
      </c>
      <c r="F114">
        <f t="shared" ca="1" si="13"/>
        <v>380.71497045420369</v>
      </c>
      <c r="G114">
        <f t="shared" ca="1" si="15"/>
        <v>380.71497045420369</v>
      </c>
      <c r="H114">
        <f t="shared" ca="1" si="14"/>
        <v>6.2532132363776345</v>
      </c>
    </row>
    <row r="115" spans="1:8" x14ac:dyDescent="0.3">
      <c r="A115">
        <v>112</v>
      </c>
      <c r="B115">
        <f t="shared" ca="1" si="9"/>
        <v>-12.952713179903611</v>
      </c>
      <c r="C115">
        <f t="shared" ca="1" si="10"/>
        <v>373.04728682009636</v>
      </c>
      <c r="D115">
        <f t="shared" ca="1" si="11"/>
        <v>373.74457503643623</v>
      </c>
      <c r="E115">
        <f t="shared" ca="1" si="12"/>
        <v>374.30265428407125</v>
      </c>
      <c r="F115">
        <f t="shared" ca="1" si="13"/>
        <v>373.18649578880121</v>
      </c>
      <c r="G115">
        <f t="shared" ca="1" si="15"/>
        <v>373.18649578880121</v>
      </c>
      <c r="H115">
        <f t="shared" ca="1" si="14"/>
        <v>-5.0227132287151921</v>
      </c>
    </row>
    <row r="116" spans="1:8" x14ac:dyDescent="0.3">
      <c r="A116">
        <v>113</v>
      </c>
      <c r="B116">
        <f t="shared" ca="1" si="9"/>
        <v>11.373299105852482</v>
      </c>
      <c r="C116">
        <f t="shared" ca="1" si="10"/>
        <v>400.37329910585248</v>
      </c>
      <c r="D116">
        <f t="shared" ca="1" si="11"/>
        <v>397.71042669891085</v>
      </c>
      <c r="E116">
        <f t="shared" ca="1" si="12"/>
        <v>395.36964945742687</v>
      </c>
      <c r="F116">
        <f t="shared" ca="1" si="13"/>
        <v>400.05120394039483</v>
      </c>
      <c r="G116">
        <f t="shared" ca="1" si="15"/>
        <v>400.05120394039483</v>
      </c>
      <c r="H116">
        <f t="shared" ca="1" si="14"/>
        <v>21.066995173355796</v>
      </c>
    </row>
    <row r="117" spans="1:8" x14ac:dyDescent="0.3">
      <c r="A117">
        <v>114</v>
      </c>
      <c r="B117">
        <f t="shared" ca="1" si="9"/>
        <v>10.382727165703223</v>
      </c>
      <c r="C117">
        <f t="shared" ca="1" si="10"/>
        <v>402.38272716570322</v>
      </c>
      <c r="D117">
        <f t="shared" ca="1" si="11"/>
        <v>401.915497119024</v>
      </c>
      <c r="E117">
        <f t="shared" ca="1" si="12"/>
        <v>401.2609123528643</v>
      </c>
      <c r="F117">
        <f t="shared" ca="1" si="13"/>
        <v>402.5700818851837</v>
      </c>
      <c r="G117">
        <f t="shared" ca="1" si="15"/>
        <v>402.5700818851837</v>
      </c>
      <c r="H117">
        <f t="shared" ca="1" si="14"/>
        <v>5.8912628954373094</v>
      </c>
    </row>
    <row r="118" spans="1:8" x14ac:dyDescent="0.3">
      <c r="A118">
        <v>115</v>
      </c>
      <c r="B118">
        <f t="shared" ca="1" si="9"/>
        <v>11.988152083834223</v>
      </c>
      <c r="C118">
        <f t="shared" ca="1" si="10"/>
        <v>406.98815208383422</v>
      </c>
      <c r="D118">
        <f t="shared" ca="1" si="11"/>
        <v>406.48088658735321</v>
      </c>
      <c r="E118">
        <f t="shared" ca="1" si="12"/>
        <v>405.9588891639043</v>
      </c>
      <c r="F118">
        <f t="shared" ca="1" si="13"/>
        <v>407.00288401080212</v>
      </c>
      <c r="G118">
        <f t="shared" ca="1" si="15"/>
        <v>407.00288401080212</v>
      </c>
      <c r="H118">
        <f t="shared" ca="1" si="14"/>
        <v>4.6979768110401796</v>
      </c>
    </row>
    <row r="119" spans="1:8" x14ac:dyDescent="0.3">
      <c r="A119">
        <v>116</v>
      </c>
      <c r="B119">
        <f t="shared" ca="1" si="9"/>
        <v>-13.417054190436637</v>
      </c>
      <c r="C119">
        <f t="shared" ca="1" si="10"/>
        <v>384.58294580956334</v>
      </c>
      <c r="D119">
        <f t="shared" ca="1" si="11"/>
        <v>386.77273988734237</v>
      </c>
      <c r="E119">
        <f t="shared" ca="1" si="12"/>
        <v>388.69135481499859</v>
      </c>
      <c r="F119">
        <f t="shared" ca="1" si="13"/>
        <v>384.85412495968615</v>
      </c>
      <c r="G119">
        <f t="shared" ca="1" si="15"/>
        <v>384.85412495968615</v>
      </c>
      <c r="H119">
        <f t="shared" ca="1" si="14"/>
        <v>-17.267534348906</v>
      </c>
    </row>
    <row r="120" spans="1:8" x14ac:dyDescent="0.3">
      <c r="A120">
        <v>117</v>
      </c>
      <c r="B120">
        <f t="shared" ca="1" si="9"/>
        <v>0.49643510878756558</v>
      </c>
      <c r="C120">
        <f t="shared" ca="1" si="10"/>
        <v>401.49643510878758</v>
      </c>
      <c r="D120">
        <f t="shared" ca="1" si="11"/>
        <v>400.02406558664302</v>
      </c>
      <c r="E120">
        <f t="shared" ca="1" si="12"/>
        <v>398.89079450947861</v>
      </c>
      <c r="F120">
        <f t="shared" ca="1" si="13"/>
        <v>401.15733666380743</v>
      </c>
      <c r="G120">
        <f t="shared" ca="1" si="15"/>
        <v>401.15733666380743</v>
      </c>
      <c r="H120">
        <f t="shared" ca="1" si="14"/>
        <v>10.199439694479683</v>
      </c>
    </row>
    <row r="121" spans="1:8" x14ac:dyDescent="0.3">
      <c r="A121">
        <v>118</v>
      </c>
      <c r="B121">
        <f t="shared" ca="1" si="9"/>
        <v>12.638454345874216</v>
      </c>
      <c r="C121">
        <f t="shared" ca="1" si="10"/>
        <v>416.63845434587421</v>
      </c>
      <c r="D121">
        <f t="shared" ca="1" si="11"/>
        <v>414.97701546995108</v>
      </c>
      <c r="E121">
        <f t="shared" ca="1" si="12"/>
        <v>413.36839337390387</v>
      </c>
      <c r="F121">
        <f t="shared" ca="1" si="13"/>
        <v>416.5856375659983</v>
      </c>
      <c r="G121">
        <f t="shared" ca="1" si="15"/>
        <v>416.5856375659983</v>
      </c>
      <c r="H121">
        <f t="shared" ca="1" si="14"/>
        <v>14.477598864424925</v>
      </c>
    </row>
    <row r="122" spans="1:8" x14ac:dyDescent="0.3">
      <c r="A122">
        <v>119</v>
      </c>
      <c r="B122">
        <f t="shared" ca="1" si="9"/>
        <v>-23.636920047440189</v>
      </c>
      <c r="C122">
        <f t="shared" ca="1" si="10"/>
        <v>383.36307995255981</v>
      </c>
      <c r="D122">
        <f t="shared" ca="1" si="11"/>
        <v>386.52447350429895</v>
      </c>
      <c r="E122">
        <f t="shared" ca="1" si="12"/>
        <v>389.20886549125942</v>
      </c>
      <c r="F122">
        <f t="shared" ca="1" si="13"/>
        <v>383.84008151733849</v>
      </c>
      <c r="G122">
        <f t="shared" ca="1" si="15"/>
        <v>383.84008151733849</v>
      </c>
      <c r="H122">
        <f t="shared" ca="1" si="14"/>
        <v>-24.159527882644177</v>
      </c>
    </row>
    <row r="123" spans="1:8" x14ac:dyDescent="0.3">
      <c r="A123">
        <v>120</v>
      </c>
      <c r="B123">
        <f t="shared" ca="1" si="9"/>
        <v>18.881697356643869</v>
      </c>
      <c r="C123">
        <f t="shared" ca="1" si="10"/>
        <v>428.88169735664388</v>
      </c>
      <c r="D123">
        <f t="shared" ca="1" si="11"/>
        <v>424.64597497140937</v>
      </c>
      <c r="E123">
        <f t="shared" ca="1" si="12"/>
        <v>421.10226402339441</v>
      </c>
      <c r="F123">
        <f t="shared" ca="1" si="13"/>
        <v>428.18968591942433</v>
      </c>
      <c r="G123">
        <f t="shared" ca="1" si="15"/>
        <v>428.18968591942433</v>
      </c>
      <c r="H123">
        <f t="shared" ca="1" si="14"/>
        <v>31.893398532134661</v>
      </c>
    </row>
    <row r="124" spans="1:8" x14ac:dyDescent="0.3">
      <c r="A124">
        <v>121</v>
      </c>
      <c r="B124">
        <f t="shared" ca="1" si="9"/>
        <v>-23.88066005552956</v>
      </c>
      <c r="C124">
        <f t="shared" ca="1" si="10"/>
        <v>389.11933994447043</v>
      </c>
      <c r="D124">
        <f t="shared" ca="1" si="11"/>
        <v>392.67200344716429</v>
      </c>
      <c r="E124">
        <f t="shared" ca="1" si="12"/>
        <v>395.51502950478732</v>
      </c>
      <c r="F124">
        <f t="shared" ca="1" si="13"/>
        <v>389.82897738954125</v>
      </c>
      <c r="G124">
        <f t="shared" ca="1" si="15"/>
        <v>389.82897738954125</v>
      </c>
      <c r="H124">
        <f t="shared" ca="1" si="14"/>
        <v>-25.587234518607325</v>
      </c>
    </row>
    <row r="125" spans="1:8" x14ac:dyDescent="0.3">
      <c r="A125">
        <v>122</v>
      </c>
      <c r="B125">
        <f t="shared" ca="1" si="9"/>
        <v>-22.103769085699849</v>
      </c>
      <c r="C125">
        <f t="shared" ca="1" si="10"/>
        <v>393.89623091430013</v>
      </c>
      <c r="D125">
        <f t="shared" ca="1" si="11"/>
        <v>393.77380816758654</v>
      </c>
      <c r="E125">
        <f t="shared" ca="1" si="12"/>
        <v>393.9479303013066</v>
      </c>
      <c r="F125">
        <f t="shared" ca="1" si="13"/>
        <v>393.59968603386648</v>
      </c>
      <c r="G125">
        <f t="shared" ca="1" si="15"/>
        <v>393.59968603386648</v>
      </c>
      <c r="H125">
        <f t="shared" ca="1" si="14"/>
        <v>-1.5670992034805526</v>
      </c>
    </row>
    <row r="126" spans="1:8" x14ac:dyDescent="0.3">
      <c r="A126">
        <v>123</v>
      </c>
      <c r="B126">
        <f t="shared" ca="1" si="9"/>
        <v>-23.799443904442519</v>
      </c>
      <c r="C126">
        <f t="shared" ca="1" si="10"/>
        <v>395.20055609555749</v>
      </c>
      <c r="D126">
        <f t="shared" ca="1" si="11"/>
        <v>395.05788130276039</v>
      </c>
      <c r="E126">
        <f t="shared" ca="1" si="12"/>
        <v>394.94688620261502</v>
      </c>
      <c r="F126">
        <f t="shared" ca="1" si="13"/>
        <v>395.16887640290577</v>
      </c>
      <c r="G126">
        <f t="shared" ca="1" si="15"/>
        <v>395.16887640290577</v>
      </c>
      <c r="H126">
        <f t="shared" ca="1" si="14"/>
        <v>0.99895590130836387</v>
      </c>
    </row>
    <row r="127" spans="1:8" x14ac:dyDescent="0.3">
      <c r="A127">
        <v>124</v>
      </c>
      <c r="B127">
        <f t="shared" ca="1" si="9"/>
        <v>-20.732971866889365</v>
      </c>
      <c r="C127">
        <f t="shared" ca="1" si="10"/>
        <v>401.26702813311061</v>
      </c>
      <c r="D127">
        <f t="shared" ca="1" si="11"/>
        <v>400.64611345007557</v>
      </c>
      <c r="E127">
        <f t="shared" ca="1" si="12"/>
        <v>400.07619072532952</v>
      </c>
      <c r="F127">
        <f t="shared" ca="1" si="13"/>
        <v>401.21603617482162</v>
      </c>
      <c r="G127">
        <f t="shared" ca="1" si="15"/>
        <v>401.21603617482162</v>
      </c>
      <c r="H127">
        <f t="shared" ca="1" si="14"/>
        <v>5.1293045227144507</v>
      </c>
    </row>
    <row r="128" spans="1:8" x14ac:dyDescent="0.3">
      <c r="A128">
        <v>125</v>
      </c>
      <c r="B128">
        <f t="shared" ca="1" si="9"/>
        <v>19.481629274873633</v>
      </c>
      <c r="C128">
        <f t="shared" ca="1" si="10"/>
        <v>444.48162927487363</v>
      </c>
      <c r="D128">
        <f t="shared" ca="1" si="11"/>
        <v>440.09807769239382</v>
      </c>
      <c r="E128">
        <f t="shared" ca="1" si="12"/>
        <v>436.09588899568735</v>
      </c>
      <c r="F128">
        <f t="shared" ca="1" si="13"/>
        <v>444.10026638910028</v>
      </c>
      <c r="G128">
        <f t="shared" ca="1" si="15"/>
        <v>444.10026638910028</v>
      </c>
      <c r="H128">
        <f t="shared" ca="1" si="14"/>
        <v>36.019698270358226</v>
      </c>
    </row>
    <row r="129" spans="1:8" x14ac:dyDescent="0.3">
      <c r="A129">
        <v>126</v>
      </c>
      <c r="B129">
        <f t="shared" ca="1" si="9"/>
        <v>29.543652438340629</v>
      </c>
      <c r="C129">
        <f t="shared" ca="1" si="10"/>
        <v>457.54365243834064</v>
      </c>
      <c r="D129">
        <f t="shared" ca="1" si="11"/>
        <v>455.79909496374597</v>
      </c>
      <c r="E129">
        <f t="shared" ca="1" si="12"/>
        <v>453.82877436694014</v>
      </c>
      <c r="F129">
        <f t="shared" ca="1" si="13"/>
        <v>457.76941556055181</v>
      </c>
      <c r="G129">
        <f t="shared" ca="1" si="15"/>
        <v>457.76941556055181</v>
      </c>
      <c r="H129">
        <f t="shared" ca="1" si="14"/>
        <v>17.732885371252511</v>
      </c>
    </row>
    <row r="130" spans="1:8" x14ac:dyDescent="0.3">
      <c r="A130">
        <v>127</v>
      </c>
      <c r="B130">
        <f t="shared" ca="1" si="9"/>
        <v>0.84932847823721858</v>
      </c>
      <c r="C130">
        <f t="shared" ca="1" si="10"/>
        <v>431.84932847823723</v>
      </c>
      <c r="D130">
        <f t="shared" ca="1" si="11"/>
        <v>434.24430512678811</v>
      </c>
      <c r="E130">
        <f t="shared" ca="1" si="12"/>
        <v>436.20275205080333</v>
      </c>
      <c r="F130">
        <f t="shared" ca="1" si="13"/>
        <v>432.28585820277289</v>
      </c>
      <c r="G130">
        <f t="shared" ca="1" si="15"/>
        <v>432.28585820277289</v>
      </c>
      <c r="H130">
        <f t="shared" ca="1" si="14"/>
        <v>-17.626022316136986</v>
      </c>
    </row>
    <row r="131" spans="1:8" x14ac:dyDescent="0.3">
      <c r="A131">
        <v>128</v>
      </c>
      <c r="B131">
        <f t="shared" ca="1" si="9"/>
        <v>-22.656828566267684</v>
      </c>
      <c r="C131">
        <f t="shared" ca="1" si="10"/>
        <v>411.34317143373232</v>
      </c>
      <c r="D131">
        <f t="shared" ca="1" si="11"/>
        <v>413.6332848030379</v>
      </c>
      <c r="E131">
        <f t="shared" ca="1" si="12"/>
        <v>415.89023152781442</v>
      </c>
      <c r="F131">
        <f t="shared" ca="1" si="13"/>
        <v>411.37633807826137</v>
      </c>
      <c r="G131">
        <f t="shared" ca="1" si="15"/>
        <v>411.37633807826137</v>
      </c>
      <c r="H131">
        <f t="shared" ca="1" si="14"/>
        <v>-20.312520522988741</v>
      </c>
    </row>
    <row r="132" spans="1:8" x14ac:dyDescent="0.3">
      <c r="A132">
        <v>129</v>
      </c>
      <c r="B132">
        <f t="shared" ca="1" si="9"/>
        <v>-14.594282887068374</v>
      </c>
      <c r="C132">
        <f t="shared" ca="1" si="10"/>
        <v>422.4057171129316</v>
      </c>
      <c r="D132">
        <f t="shared" ca="1" si="11"/>
        <v>421.5284738819422</v>
      </c>
      <c r="E132">
        <f t="shared" ca="1" si="12"/>
        <v>420.96464964652944</v>
      </c>
      <c r="F132">
        <f t="shared" ca="1" si="13"/>
        <v>422.09229811735497</v>
      </c>
      <c r="G132">
        <f t="shared" ca="1" si="15"/>
        <v>422.09229811735497</v>
      </c>
      <c r="H132">
        <f t="shared" ca="1" si="14"/>
        <v>5.0744181187149042</v>
      </c>
    </row>
    <row r="133" spans="1:8" x14ac:dyDescent="0.3">
      <c r="A133">
        <v>130</v>
      </c>
      <c r="B133">
        <f t="shared" ca="1" si="9"/>
        <v>-23.803635948377547</v>
      </c>
      <c r="C133">
        <f t="shared" ca="1" si="10"/>
        <v>416.19636405162248</v>
      </c>
      <c r="D133">
        <f t="shared" ca="1" si="11"/>
        <v>416.72957503465449</v>
      </c>
      <c r="E133">
        <f t="shared" ca="1" si="12"/>
        <v>417.15308249584194</v>
      </c>
      <c r="F133">
        <f t="shared" ca="1" si="13"/>
        <v>416.30606757346703</v>
      </c>
      <c r="G133">
        <f t="shared" ca="1" si="15"/>
        <v>416.30606757346703</v>
      </c>
      <c r="H133">
        <f t="shared" ca="1" si="14"/>
        <v>-3.8115671506870976</v>
      </c>
    </row>
    <row r="134" spans="1:8" x14ac:dyDescent="0.3">
      <c r="A134">
        <v>131</v>
      </c>
      <c r="B134">
        <f t="shared" ref="B134:B197" ca="1" si="16">60*RAND()-30</f>
        <v>-3.1478561201122552</v>
      </c>
      <c r="C134">
        <f t="shared" ref="C134:C153" ca="1" si="17">B$1*A134+D$1+B134</f>
        <v>439.85214387988776</v>
      </c>
      <c r="D134">
        <f t="shared" ca="1" si="11"/>
        <v>437.53988699536444</v>
      </c>
      <c r="E134">
        <f t="shared" ca="1" si="12"/>
        <v>435.50120654541217</v>
      </c>
      <c r="F134">
        <f t="shared" ca="1" si="13"/>
        <v>439.57856744531671</v>
      </c>
      <c r="G134">
        <f t="shared" ca="1" si="15"/>
        <v>439.57856744531671</v>
      </c>
      <c r="H134">
        <f t="shared" ca="1" si="14"/>
        <v>18.348124049570405</v>
      </c>
    </row>
    <row r="135" spans="1:8" x14ac:dyDescent="0.3">
      <c r="A135">
        <v>132</v>
      </c>
      <c r="B135">
        <f t="shared" ca="1" si="16"/>
        <v>26.8927992178537</v>
      </c>
      <c r="C135">
        <f t="shared" ca="1" si="17"/>
        <v>472.89279921785368</v>
      </c>
      <c r="D135">
        <f t="shared" ca="1" si="11"/>
        <v>469.35750799560475</v>
      </c>
      <c r="E135">
        <f t="shared" ca="1" si="12"/>
        <v>465.97187785058549</v>
      </c>
      <c r="F135">
        <f t="shared" ca="1" si="13"/>
        <v>472.74313814062401</v>
      </c>
      <c r="G135">
        <f t="shared" ca="1" si="15"/>
        <v>472.74313814062401</v>
      </c>
      <c r="H135">
        <f t="shared" ca="1" si="14"/>
        <v>30.470671305173379</v>
      </c>
    </row>
    <row r="136" spans="1:8" x14ac:dyDescent="0.3">
      <c r="A136">
        <v>133</v>
      </c>
      <c r="B136">
        <f t="shared" ca="1" si="16"/>
        <v>2.6913848484185081</v>
      </c>
      <c r="C136">
        <f t="shared" ca="1" si="17"/>
        <v>451.69138484841852</v>
      </c>
      <c r="D136">
        <f t="shared" ca="1" si="11"/>
        <v>453.45799716313718</v>
      </c>
      <c r="E136">
        <f t="shared" ca="1" si="12"/>
        <v>454.70938523188204</v>
      </c>
      <c r="F136">
        <f t="shared" ca="1" si="13"/>
        <v>452.20660909439232</v>
      </c>
      <c r="G136">
        <f t="shared" ca="1" si="15"/>
        <v>452.20660909439232</v>
      </c>
      <c r="H136">
        <f t="shared" ca="1" si="14"/>
        <v>-11.262492618703735</v>
      </c>
    </row>
    <row r="137" spans="1:8" x14ac:dyDescent="0.3">
      <c r="A137">
        <v>134</v>
      </c>
      <c r="B137">
        <f t="shared" ca="1" si="16"/>
        <v>23.795880713171357</v>
      </c>
      <c r="C137">
        <f t="shared" ca="1" si="17"/>
        <v>475.79588071317136</v>
      </c>
      <c r="D137">
        <f t="shared" ca="1" si="11"/>
        <v>473.56209235816794</v>
      </c>
      <c r="E137">
        <f t="shared" ca="1" si="12"/>
        <v>471.67682164553935</v>
      </c>
      <c r="F137">
        <f t="shared" ca="1" si="13"/>
        <v>475.44736307079654</v>
      </c>
      <c r="G137">
        <f t="shared" ca="1" si="15"/>
        <v>475.44736307079654</v>
      </c>
      <c r="H137">
        <f t="shared" ca="1" si="14"/>
        <v>16.967436413657371</v>
      </c>
    </row>
    <row r="138" spans="1:8" x14ac:dyDescent="0.3">
      <c r="A138">
        <v>135</v>
      </c>
      <c r="B138">
        <f t="shared" ca="1" si="16"/>
        <v>19.49543867071565</v>
      </c>
      <c r="C138">
        <f t="shared" ca="1" si="17"/>
        <v>474.49543867071566</v>
      </c>
      <c r="D138">
        <f t="shared" ca="1" si="11"/>
        <v>474.40210403946088</v>
      </c>
      <c r="E138">
        <f t="shared" ca="1" si="12"/>
        <v>474.12957580006872</v>
      </c>
      <c r="F138">
        <f t="shared" ca="1" si="13"/>
        <v>474.67463227885304</v>
      </c>
      <c r="G138">
        <f t="shared" ca="1" si="15"/>
        <v>474.67463227885304</v>
      </c>
      <c r="H138">
        <f t="shared" ca="1" si="14"/>
        <v>2.4527541545294302</v>
      </c>
    </row>
    <row r="139" spans="1:8" x14ac:dyDescent="0.3">
      <c r="A139">
        <v>136</v>
      </c>
      <c r="B139">
        <f t="shared" ca="1" si="16"/>
        <v>-20.064669630881141</v>
      </c>
      <c r="C139">
        <f t="shared" ca="1" si="17"/>
        <v>437.93533036911884</v>
      </c>
      <c r="D139">
        <f t="shared" ca="1" si="11"/>
        <v>441.58200773615306</v>
      </c>
      <c r="E139">
        <f t="shared" ca="1" si="12"/>
        <v>444.83676454254464</v>
      </c>
      <c r="F139">
        <f t="shared" ca="1" si="13"/>
        <v>438.32725092976148</v>
      </c>
      <c r="G139">
        <f t="shared" ca="1" si="15"/>
        <v>438.32725092976148</v>
      </c>
      <c r="H139">
        <f t="shared" ca="1" si="14"/>
        <v>-29.292811257524257</v>
      </c>
    </row>
    <row r="140" spans="1:8" x14ac:dyDescent="0.3">
      <c r="A140">
        <v>137</v>
      </c>
      <c r="B140">
        <f t="shared" ca="1" si="16"/>
        <v>-9.7540620567845018</v>
      </c>
      <c r="C140">
        <f t="shared" ca="1" si="17"/>
        <v>451.24593794321549</v>
      </c>
      <c r="D140">
        <f t="shared" ca="1" si="11"/>
        <v>450.27954492250927</v>
      </c>
      <c r="E140">
        <f t="shared" ca="1" si="12"/>
        <v>449.73526688451284</v>
      </c>
      <c r="F140">
        <f t="shared" ca="1" si="13"/>
        <v>450.82382296050571</v>
      </c>
      <c r="G140">
        <f t="shared" ca="1" si="15"/>
        <v>450.82382296050571</v>
      </c>
      <c r="H140">
        <f t="shared" ca="1" si="14"/>
        <v>4.8985023419679132</v>
      </c>
    </row>
    <row r="141" spans="1:8" x14ac:dyDescent="0.3">
      <c r="A141">
        <v>138</v>
      </c>
      <c r="B141">
        <f t="shared" ca="1" si="16"/>
        <v>5.5465377291043723</v>
      </c>
      <c r="C141">
        <f t="shared" ca="1" si="17"/>
        <v>469.54653772910439</v>
      </c>
      <c r="D141">
        <f t="shared" ca="1" si="11"/>
        <v>467.61983844844485</v>
      </c>
      <c r="E141">
        <f t="shared" ca="1" si="12"/>
        <v>465.83138129205167</v>
      </c>
      <c r="F141">
        <f t="shared" ca="1" si="13"/>
        <v>469.40829560483803</v>
      </c>
      <c r="G141">
        <f t="shared" ca="1" si="15"/>
        <v>469.40829560483803</v>
      </c>
      <c r="H141">
        <f t="shared" ca="1" si="14"/>
        <v>16.096114407538611</v>
      </c>
    </row>
    <row r="142" spans="1:8" x14ac:dyDescent="0.3">
      <c r="A142">
        <v>139</v>
      </c>
      <c r="B142">
        <f t="shared" ca="1" si="16"/>
        <v>-21.236061165993309</v>
      </c>
      <c r="C142">
        <f t="shared" ca="1" si="17"/>
        <v>445.76393883400669</v>
      </c>
      <c r="D142">
        <f t="shared" ref="D142:D150" ca="1" si="18">F$1*C142+(1-F$1)*D141</f>
        <v>447.94952879545048</v>
      </c>
      <c r="E142">
        <f t="shared" ref="E142:E150" ca="1" si="19">F$1*D142+(1-F$1)*E141</f>
        <v>449.73771404511058</v>
      </c>
      <c r="F142">
        <f t="shared" ref="F142:F150" ca="1" si="20">2*D142-E142</f>
        <v>446.16134354579037</v>
      </c>
      <c r="G142">
        <f t="shared" ca="1" si="15"/>
        <v>446.16134354579037</v>
      </c>
      <c r="H142">
        <f t="shared" ref="H142:H153" ca="1" si="21">F$1*(D142-E142)/(1-F$1)</f>
        <v>-16.093667246940928</v>
      </c>
    </row>
    <row r="143" spans="1:8" x14ac:dyDescent="0.3">
      <c r="A143">
        <v>140</v>
      </c>
      <c r="B143">
        <f t="shared" ca="1" si="16"/>
        <v>15.077901686605543</v>
      </c>
      <c r="C143">
        <f t="shared" ca="1" si="17"/>
        <v>485.07790168660551</v>
      </c>
      <c r="D143">
        <f t="shared" ca="1" si="18"/>
        <v>481.36506439748996</v>
      </c>
      <c r="E143">
        <f t="shared" ca="1" si="19"/>
        <v>478.20232936225204</v>
      </c>
      <c r="F143">
        <f t="shared" ca="1" si="20"/>
        <v>484.52779943272787</v>
      </c>
      <c r="G143">
        <f t="shared" ca="1" si="15"/>
        <v>484.52779943272787</v>
      </c>
      <c r="H143">
        <f t="shared" ca="1" si="21"/>
        <v>28.464615317141245</v>
      </c>
    </row>
    <row r="144" spans="1:8" x14ac:dyDescent="0.3">
      <c r="A144">
        <v>141</v>
      </c>
      <c r="B144">
        <f t="shared" ca="1" si="16"/>
        <v>15.905817661732968</v>
      </c>
      <c r="C144">
        <f t="shared" ca="1" si="17"/>
        <v>488.90581766173295</v>
      </c>
      <c r="D144">
        <f t="shared" ca="1" si="18"/>
        <v>488.15174233530865</v>
      </c>
      <c r="E144">
        <f t="shared" ca="1" si="19"/>
        <v>487.15680103800298</v>
      </c>
      <c r="F144">
        <f t="shared" ca="1" si="20"/>
        <v>489.14668363261433</v>
      </c>
      <c r="G144">
        <f t="shared" ca="1" si="15"/>
        <v>489.14668363261433</v>
      </c>
      <c r="H144">
        <f t="shared" ca="1" si="21"/>
        <v>8.9544716757510532</v>
      </c>
    </row>
    <row r="145" spans="1:8" x14ac:dyDescent="0.3">
      <c r="A145">
        <v>142</v>
      </c>
      <c r="B145">
        <f t="shared" ca="1" si="16"/>
        <v>21.828202913941745</v>
      </c>
      <c r="C145">
        <f t="shared" ca="1" si="17"/>
        <v>497.82820291394177</v>
      </c>
      <c r="D145">
        <f t="shared" ca="1" si="18"/>
        <v>496.86055685607846</v>
      </c>
      <c r="E145">
        <f t="shared" ca="1" si="19"/>
        <v>495.89018127427096</v>
      </c>
      <c r="F145">
        <f t="shared" ca="1" si="20"/>
        <v>497.83093243788596</v>
      </c>
      <c r="G145">
        <f t="shared" ca="1" si="15"/>
        <v>497.83093243788596</v>
      </c>
      <c r="H145">
        <f t="shared" ca="1" si="21"/>
        <v>8.7333802362675232</v>
      </c>
    </row>
    <row r="146" spans="1:8" x14ac:dyDescent="0.3">
      <c r="A146">
        <v>143</v>
      </c>
      <c r="B146">
        <f t="shared" ca="1" si="16"/>
        <v>-27.511033678593268</v>
      </c>
      <c r="C146">
        <f t="shared" ca="1" si="17"/>
        <v>451.48896632140674</v>
      </c>
      <c r="D146">
        <f t="shared" ca="1" si="18"/>
        <v>456.02612537487386</v>
      </c>
      <c r="E146">
        <f t="shared" ca="1" si="19"/>
        <v>460.01253096481355</v>
      </c>
      <c r="F146">
        <f t="shared" ca="1" si="20"/>
        <v>452.03971978493416</v>
      </c>
      <c r="G146">
        <f t="shared" ca="1" si="15"/>
        <v>452.03971978493416</v>
      </c>
      <c r="H146">
        <f t="shared" ca="1" si="21"/>
        <v>-35.877650309457245</v>
      </c>
    </row>
    <row r="147" spans="1:8" x14ac:dyDescent="0.3">
      <c r="A147">
        <v>144</v>
      </c>
      <c r="B147">
        <f t="shared" ca="1" si="16"/>
        <v>-28.991543180363401</v>
      </c>
      <c r="C147">
        <f t="shared" ca="1" si="17"/>
        <v>453.00845681963659</v>
      </c>
      <c r="D147">
        <f t="shared" ca="1" si="18"/>
        <v>453.31022367516027</v>
      </c>
      <c r="E147">
        <f t="shared" ca="1" si="19"/>
        <v>453.98045440412557</v>
      </c>
      <c r="F147">
        <f t="shared" ca="1" si="20"/>
        <v>452.63999294619498</v>
      </c>
      <c r="G147">
        <f t="shared" ca="1" si="15"/>
        <v>452.63999294619498</v>
      </c>
      <c r="H147">
        <f t="shared" ca="1" si="21"/>
        <v>-6.0320765606876439</v>
      </c>
    </row>
    <row r="148" spans="1:8" x14ac:dyDescent="0.3">
      <c r="A148">
        <v>145</v>
      </c>
      <c r="B148">
        <f t="shared" ca="1" si="16"/>
        <v>7.4944254055543453</v>
      </c>
      <c r="C148">
        <f t="shared" ca="1" si="17"/>
        <v>492.49442540555435</v>
      </c>
      <c r="D148">
        <f t="shared" ca="1" si="18"/>
        <v>488.57600523251494</v>
      </c>
      <c r="E148">
        <f t="shared" ca="1" si="19"/>
        <v>485.11645014967598</v>
      </c>
      <c r="F148">
        <f t="shared" ca="1" si="20"/>
        <v>492.03556031535391</v>
      </c>
      <c r="G148">
        <f t="shared" ca="1" si="15"/>
        <v>492.03556031535391</v>
      </c>
      <c r="H148">
        <f t="shared" ca="1" si="21"/>
        <v>31.135995745550652</v>
      </c>
    </row>
    <row r="149" spans="1:8" x14ac:dyDescent="0.3">
      <c r="A149">
        <v>146</v>
      </c>
      <c r="B149">
        <f t="shared" ca="1" si="16"/>
        <v>2.1153078012985631</v>
      </c>
      <c r="C149">
        <f t="shared" ca="1" si="17"/>
        <v>490.11530780129857</v>
      </c>
      <c r="D149">
        <f t="shared" ca="1" si="18"/>
        <v>489.9613775444202</v>
      </c>
      <c r="E149">
        <f t="shared" ca="1" si="19"/>
        <v>489.47688480494577</v>
      </c>
      <c r="F149">
        <f t="shared" ca="1" si="20"/>
        <v>490.44587028389464</v>
      </c>
      <c r="G149">
        <f t="shared" ca="1" si="15"/>
        <v>490.44587028389464</v>
      </c>
      <c r="H149">
        <f t="shared" ca="1" si="21"/>
        <v>4.3604346552698994</v>
      </c>
    </row>
    <row r="150" spans="1:8" s="6" customFormat="1" x14ac:dyDescent="0.3">
      <c r="A150" s="6">
        <v>147</v>
      </c>
      <c r="B150" s="6">
        <f t="shared" ca="1" si="16"/>
        <v>-4.9866678000536737</v>
      </c>
      <c r="C150" s="6">
        <f t="shared" ca="1" si="17"/>
        <v>486.01333219994632</v>
      </c>
      <c r="D150" s="6">
        <f t="shared" ca="1" si="18"/>
        <v>486.40813673439374</v>
      </c>
      <c r="E150" s="6">
        <f t="shared" ca="1" si="19"/>
        <v>486.71501154144892</v>
      </c>
      <c r="F150" s="6">
        <f t="shared" ca="1" si="20"/>
        <v>486.10126192733856</v>
      </c>
      <c r="G150" s="6">
        <f t="shared" ca="1" si="15"/>
        <v>486.10126192733856</v>
      </c>
      <c r="H150">
        <f t="shared" ca="1" si="21"/>
        <v>-2.7618732634966259</v>
      </c>
    </row>
    <row r="151" spans="1:8" x14ac:dyDescent="0.3">
      <c r="A151">
        <v>148</v>
      </c>
      <c r="B151">
        <f t="shared" ca="1" si="16"/>
        <v>22.662520113290689</v>
      </c>
      <c r="C151">
        <f t="shared" ca="1" si="17"/>
        <v>516.66252011329073</v>
      </c>
      <c r="D151">
        <f t="shared" ref="D151:D153" ca="1" si="22">F$1*C151+(1-F$1)*D150</f>
        <v>513.63708177540104</v>
      </c>
      <c r="E151">
        <f t="shared" ref="E151:E153" ca="1" si="23">F$1*D151+(1-F$1)*E150</f>
        <v>510.94487475200583</v>
      </c>
      <c r="F151">
        <f t="shared" ref="F151:F153" ca="1" si="24">2*D151-E151</f>
        <v>516.32928879879626</v>
      </c>
      <c r="G151">
        <f t="shared" ref="G151:G153" ca="1" si="25">2*D151-E151</f>
        <v>516.32928879879626</v>
      </c>
      <c r="H151">
        <f t="shared" ca="1" si="21"/>
        <v>24.229863210556921</v>
      </c>
    </row>
    <row r="152" spans="1:8" x14ac:dyDescent="0.3">
      <c r="A152">
        <v>149</v>
      </c>
      <c r="B152">
        <f t="shared" ca="1" si="16"/>
        <v>24.773947744123419</v>
      </c>
      <c r="C152">
        <f t="shared" ca="1" si="17"/>
        <v>521.77394774412346</v>
      </c>
      <c r="D152">
        <f t="shared" ca="1" si="22"/>
        <v>520.96026114725123</v>
      </c>
      <c r="E152">
        <f t="shared" ca="1" si="23"/>
        <v>519.95872250772663</v>
      </c>
      <c r="F152">
        <f t="shared" ca="1" si="24"/>
        <v>521.96179978677583</v>
      </c>
      <c r="G152">
        <f t="shared" ca="1" si="25"/>
        <v>521.96179978677583</v>
      </c>
      <c r="H152">
        <f t="shared" ca="1" si="21"/>
        <v>9.0138477557213754</v>
      </c>
    </row>
    <row r="153" spans="1:8" s="4" customFormat="1" x14ac:dyDescent="0.3">
      <c r="A153" s="4">
        <v>150</v>
      </c>
      <c r="B153" s="4">
        <f t="shared" ca="1" si="16"/>
        <v>8.2255624518489583</v>
      </c>
      <c r="C153" s="4">
        <f ca="1">B$1*A153+D$1+B153</f>
        <v>508.22556245184899</v>
      </c>
      <c r="D153" s="4">
        <f t="shared" ca="1" si="22"/>
        <v>509.49903232138922</v>
      </c>
      <c r="E153" s="4">
        <f t="shared" ca="1" si="23"/>
        <v>510.54500134002296</v>
      </c>
      <c r="F153" s="4">
        <f t="shared" ca="1" si="24"/>
        <v>508.45306330275548</v>
      </c>
      <c r="G153" s="4">
        <f t="shared" ca="1" si="25"/>
        <v>508.45306330275548</v>
      </c>
      <c r="H153">
        <f t="shared" ca="1" si="21"/>
        <v>-9.4137211677036721</v>
      </c>
    </row>
    <row r="154" spans="1:8" x14ac:dyDescent="0.3">
      <c r="A154">
        <v>151</v>
      </c>
      <c r="B154">
        <f t="shared" ca="1" si="16"/>
        <v>-21.939863632508924</v>
      </c>
      <c r="C154" s="4">
        <f t="shared" ref="C154:C199" ca="1" si="26">B$1*A154+D$1+B154</f>
        <v>481.06013636749105</v>
      </c>
    </row>
    <row r="155" spans="1:8" x14ac:dyDescent="0.3">
      <c r="A155">
        <v>152</v>
      </c>
      <c r="B155">
        <f t="shared" ca="1" si="16"/>
        <v>-8.8831783544701821</v>
      </c>
      <c r="C155" s="4">
        <f t="shared" ca="1" si="26"/>
        <v>497.1168216455298</v>
      </c>
    </row>
    <row r="156" spans="1:8" x14ac:dyDescent="0.3">
      <c r="A156">
        <v>153</v>
      </c>
      <c r="B156">
        <f t="shared" ca="1" si="16"/>
        <v>-24.175296026685885</v>
      </c>
      <c r="C156" s="4">
        <f t="shared" ca="1" si="26"/>
        <v>484.82470397331412</v>
      </c>
    </row>
    <row r="157" spans="1:8" x14ac:dyDescent="0.3">
      <c r="A157">
        <v>154</v>
      </c>
      <c r="B157">
        <f t="shared" ca="1" si="16"/>
        <v>10.191054561856255</v>
      </c>
      <c r="C157" s="4">
        <f t="shared" ca="1" si="26"/>
        <v>522.19105456185628</v>
      </c>
    </row>
    <row r="158" spans="1:8" x14ac:dyDescent="0.3">
      <c r="A158">
        <v>155</v>
      </c>
      <c r="B158">
        <f t="shared" ca="1" si="16"/>
        <v>-11.482944047454005</v>
      </c>
      <c r="C158" s="4">
        <f t="shared" ca="1" si="26"/>
        <v>503.517055952546</v>
      </c>
    </row>
    <row r="159" spans="1:8" x14ac:dyDescent="0.3">
      <c r="A159">
        <v>156</v>
      </c>
      <c r="B159">
        <f t="shared" ca="1" si="16"/>
        <v>1.2797541371983883</v>
      </c>
      <c r="C159" s="4">
        <f t="shared" ca="1" si="26"/>
        <v>519.27975413719844</v>
      </c>
    </row>
    <row r="160" spans="1:8" x14ac:dyDescent="0.3">
      <c r="A160">
        <v>157</v>
      </c>
      <c r="B160">
        <f t="shared" ca="1" si="16"/>
        <v>10.268340825014342</v>
      </c>
      <c r="C160" s="4">
        <f t="shared" ca="1" si="26"/>
        <v>531.26834082501432</v>
      </c>
    </row>
    <row r="161" spans="1:3" x14ac:dyDescent="0.3">
      <c r="A161">
        <v>158</v>
      </c>
      <c r="B161">
        <f t="shared" ca="1" si="16"/>
        <v>-16.067070592917474</v>
      </c>
      <c r="C161" s="4">
        <f t="shared" ca="1" si="26"/>
        <v>507.9329294070825</v>
      </c>
    </row>
    <row r="162" spans="1:3" x14ac:dyDescent="0.3">
      <c r="A162">
        <v>159</v>
      </c>
      <c r="B162">
        <f t="shared" ca="1" si="16"/>
        <v>-9.4052715450444744</v>
      </c>
      <c r="C162" s="4">
        <f t="shared" ca="1" si="26"/>
        <v>517.59472845495554</v>
      </c>
    </row>
    <row r="163" spans="1:3" x14ac:dyDescent="0.3">
      <c r="A163">
        <v>160</v>
      </c>
      <c r="B163">
        <f t="shared" ca="1" si="16"/>
        <v>9.3273567085627889</v>
      </c>
      <c r="C163" s="4">
        <f t="shared" ca="1" si="26"/>
        <v>539.32735670856277</v>
      </c>
    </row>
    <row r="164" spans="1:3" x14ac:dyDescent="0.3">
      <c r="A164">
        <v>161</v>
      </c>
      <c r="B164">
        <f t="shared" ca="1" si="16"/>
        <v>19.985387523574325</v>
      </c>
      <c r="C164" s="4">
        <f t="shared" ca="1" si="26"/>
        <v>552.98538752357433</v>
      </c>
    </row>
    <row r="165" spans="1:3" x14ac:dyDescent="0.3">
      <c r="A165">
        <v>162</v>
      </c>
      <c r="B165">
        <f t="shared" ca="1" si="16"/>
        <v>15.705043368341244</v>
      </c>
      <c r="C165" s="4">
        <f t="shared" ca="1" si="26"/>
        <v>551.70504336834119</v>
      </c>
    </row>
    <row r="166" spans="1:3" x14ac:dyDescent="0.3">
      <c r="A166">
        <v>163</v>
      </c>
      <c r="B166">
        <f t="shared" ca="1" si="16"/>
        <v>1.5292121089951323</v>
      </c>
      <c r="C166" s="4">
        <f t="shared" ca="1" si="26"/>
        <v>540.52921210899513</v>
      </c>
    </row>
    <row r="167" spans="1:3" x14ac:dyDescent="0.3">
      <c r="A167">
        <v>164</v>
      </c>
      <c r="B167">
        <f t="shared" ca="1" si="16"/>
        <v>-13.122554213325952</v>
      </c>
      <c r="C167" s="4">
        <f t="shared" ca="1" si="26"/>
        <v>528.877445786674</v>
      </c>
    </row>
    <row r="168" spans="1:3" x14ac:dyDescent="0.3">
      <c r="A168">
        <v>165</v>
      </c>
      <c r="B168">
        <f t="shared" ca="1" si="16"/>
        <v>-26.682381254004092</v>
      </c>
      <c r="C168" s="4">
        <f t="shared" ca="1" si="26"/>
        <v>518.3176187459959</v>
      </c>
    </row>
    <row r="169" spans="1:3" x14ac:dyDescent="0.3">
      <c r="A169">
        <v>166</v>
      </c>
      <c r="B169">
        <f t="shared" ca="1" si="16"/>
        <v>9.267606551882217</v>
      </c>
      <c r="C169" s="4">
        <f t="shared" ca="1" si="26"/>
        <v>557.26760655188218</v>
      </c>
    </row>
    <row r="170" spans="1:3" x14ac:dyDescent="0.3">
      <c r="A170">
        <v>167</v>
      </c>
      <c r="B170">
        <f t="shared" ca="1" si="16"/>
        <v>20.336326975304843</v>
      </c>
      <c r="C170" s="4">
        <f t="shared" ca="1" si="26"/>
        <v>571.33632697530481</v>
      </c>
    </row>
    <row r="171" spans="1:3" x14ac:dyDescent="0.3">
      <c r="A171">
        <v>168</v>
      </c>
      <c r="B171">
        <f t="shared" ca="1" si="16"/>
        <v>26.97684283479115</v>
      </c>
      <c r="C171" s="4">
        <f t="shared" ca="1" si="26"/>
        <v>580.97684283479111</v>
      </c>
    </row>
    <row r="172" spans="1:3" x14ac:dyDescent="0.3">
      <c r="A172">
        <v>169</v>
      </c>
      <c r="B172">
        <f t="shared" ca="1" si="16"/>
        <v>-22.204765901983428</v>
      </c>
      <c r="C172" s="4">
        <f t="shared" ca="1" si="26"/>
        <v>534.79523409801652</v>
      </c>
    </row>
    <row r="173" spans="1:3" x14ac:dyDescent="0.3">
      <c r="A173">
        <v>170</v>
      </c>
      <c r="B173">
        <f t="shared" ca="1" si="16"/>
        <v>21.587552338501759</v>
      </c>
      <c r="C173" s="4">
        <f t="shared" ca="1" si="26"/>
        <v>581.58755233850172</v>
      </c>
    </row>
    <row r="174" spans="1:3" x14ac:dyDescent="0.3">
      <c r="A174">
        <v>171</v>
      </c>
      <c r="B174">
        <f t="shared" ca="1" si="16"/>
        <v>6.3630567090035015</v>
      </c>
      <c r="C174" s="4">
        <f t="shared" ca="1" si="26"/>
        <v>569.36305670900356</v>
      </c>
    </row>
    <row r="175" spans="1:3" x14ac:dyDescent="0.3">
      <c r="A175">
        <v>172</v>
      </c>
      <c r="B175">
        <f t="shared" ca="1" si="16"/>
        <v>18.09808355930187</v>
      </c>
      <c r="C175" s="4">
        <f t="shared" ca="1" si="26"/>
        <v>584.09808355930181</v>
      </c>
    </row>
    <row r="176" spans="1:3" x14ac:dyDescent="0.3">
      <c r="A176">
        <v>173</v>
      </c>
      <c r="B176">
        <f t="shared" ca="1" si="16"/>
        <v>25.085227574989638</v>
      </c>
      <c r="C176" s="4">
        <f t="shared" ca="1" si="26"/>
        <v>594.08522757498963</v>
      </c>
    </row>
    <row r="177" spans="1:3" x14ac:dyDescent="0.3">
      <c r="A177">
        <v>174</v>
      </c>
      <c r="B177">
        <f t="shared" ca="1" si="16"/>
        <v>-13.544868438704217</v>
      </c>
      <c r="C177" s="4">
        <f t="shared" ca="1" si="26"/>
        <v>558.45513156129573</v>
      </c>
    </row>
    <row r="178" spans="1:3" x14ac:dyDescent="0.3">
      <c r="A178">
        <v>175</v>
      </c>
      <c r="B178">
        <f t="shared" ca="1" si="16"/>
        <v>28.286224794524003</v>
      </c>
      <c r="C178" s="4">
        <f t="shared" ca="1" si="26"/>
        <v>603.28622479452406</v>
      </c>
    </row>
    <row r="179" spans="1:3" x14ac:dyDescent="0.3">
      <c r="A179">
        <v>176</v>
      </c>
      <c r="B179">
        <f t="shared" ca="1" si="16"/>
        <v>12.251180439634318</v>
      </c>
      <c r="C179" s="4">
        <f t="shared" ca="1" si="26"/>
        <v>590.25118043963437</v>
      </c>
    </row>
    <row r="180" spans="1:3" x14ac:dyDescent="0.3">
      <c r="A180">
        <v>177</v>
      </c>
      <c r="B180">
        <f t="shared" ca="1" si="16"/>
        <v>28.298567954467558</v>
      </c>
      <c r="C180" s="4">
        <f t="shared" ca="1" si="26"/>
        <v>609.29856795446756</v>
      </c>
    </row>
    <row r="181" spans="1:3" x14ac:dyDescent="0.3">
      <c r="A181">
        <v>178</v>
      </c>
      <c r="B181">
        <f t="shared" ca="1" si="16"/>
        <v>0.36932082679501832</v>
      </c>
      <c r="C181" s="4">
        <f t="shared" ca="1" si="26"/>
        <v>584.36932082679505</v>
      </c>
    </row>
    <row r="182" spans="1:3" x14ac:dyDescent="0.3">
      <c r="A182">
        <v>179</v>
      </c>
      <c r="B182">
        <f t="shared" ca="1" si="16"/>
        <v>3.2443376065310261</v>
      </c>
      <c r="C182" s="4">
        <f t="shared" ca="1" si="26"/>
        <v>590.24433760653108</v>
      </c>
    </row>
    <row r="183" spans="1:3" x14ac:dyDescent="0.3">
      <c r="A183">
        <v>180</v>
      </c>
      <c r="B183">
        <f t="shared" ca="1" si="16"/>
        <v>11.653823811084571</v>
      </c>
      <c r="C183" s="4">
        <f t="shared" ca="1" si="26"/>
        <v>601.65382381108452</v>
      </c>
    </row>
    <row r="184" spans="1:3" x14ac:dyDescent="0.3">
      <c r="A184">
        <v>181</v>
      </c>
      <c r="B184">
        <f t="shared" ca="1" si="16"/>
        <v>-22.948242955978692</v>
      </c>
      <c r="C184" s="4">
        <f t="shared" ca="1" si="26"/>
        <v>570.05175704402131</v>
      </c>
    </row>
    <row r="185" spans="1:3" x14ac:dyDescent="0.3">
      <c r="A185">
        <v>182</v>
      </c>
      <c r="B185">
        <f t="shared" ca="1" si="16"/>
        <v>16.304573199052925</v>
      </c>
      <c r="C185" s="4">
        <f t="shared" ca="1" si="26"/>
        <v>612.30457319905292</v>
      </c>
    </row>
    <row r="186" spans="1:3" x14ac:dyDescent="0.3">
      <c r="A186">
        <v>183</v>
      </c>
      <c r="B186">
        <f t="shared" ca="1" si="16"/>
        <v>-19.436845276726977</v>
      </c>
      <c r="C186" s="4">
        <f t="shared" ca="1" si="26"/>
        <v>579.56315472327299</v>
      </c>
    </row>
    <row r="187" spans="1:3" x14ac:dyDescent="0.3">
      <c r="A187">
        <v>184</v>
      </c>
      <c r="B187">
        <f t="shared" ca="1" si="16"/>
        <v>-20.400706150407167</v>
      </c>
      <c r="C187" s="4">
        <f t="shared" ca="1" si="26"/>
        <v>581.59929384959287</v>
      </c>
    </row>
    <row r="188" spans="1:3" x14ac:dyDescent="0.3">
      <c r="A188">
        <v>185</v>
      </c>
      <c r="B188">
        <f t="shared" ca="1" si="16"/>
        <v>-27.751009271881443</v>
      </c>
      <c r="C188" s="4">
        <f t="shared" ca="1" si="26"/>
        <v>577.24899072811854</v>
      </c>
    </row>
    <row r="189" spans="1:3" x14ac:dyDescent="0.3">
      <c r="A189">
        <v>186</v>
      </c>
      <c r="B189">
        <f t="shared" ca="1" si="16"/>
        <v>13.138458244556467</v>
      </c>
      <c r="C189" s="4">
        <f t="shared" ca="1" si="26"/>
        <v>621.13845824455643</v>
      </c>
    </row>
    <row r="190" spans="1:3" x14ac:dyDescent="0.3">
      <c r="A190">
        <v>187</v>
      </c>
      <c r="B190">
        <f t="shared" ca="1" si="16"/>
        <v>10.868059345201296</v>
      </c>
      <c r="C190" s="4">
        <f t="shared" ca="1" si="26"/>
        <v>621.86805934520135</v>
      </c>
    </row>
    <row r="191" spans="1:3" x14ac:dyDescent="0.3">
      <c r="A191">
        <v>188</v>
      </c>
      <c r="B191">
        <f t="shared" ca="1" si="16"/>
        <v>1.0089785989320958</v>
      </c>
      <c r="C191" s="4">
        <f t="shared" ca="1" si="26"/>
        <v>615.00897859893212</v>
      </c>
    </row>
    <row r="192" spans="1:3" x14ac:dyDescent="0.3">
      <c r="A192">
        <v>189</v>
      </c>
      <c r="B192">
        <f t="shared" ca="1" si="16"/>
        <v>-28.974941449974704</v>
      </c>
      <c r="C192" s="4">
        <f t="shared" ca="1" si="26"/>
        <v>588.02505855002528</v>
      </c>
    </row>
    <row r="193" spans="1:3" x14ac:dyDescent="0.3">
      <c r="A193">
        <v>190</v>
      </c>
      <c r="B193">
        <f t="shared" ca="1" si="16"/>
        <v>6.3881077121823253</v>
      </c>
      <c r="C193" s="4">
        <f t="shared" ca="1" si="26"/>
        <v>626.38810771218232</v>
      </c>
    </row>
    <row r="194" spans="1:3" x14ac:dyDescent="0.3">
      <c r="A194">
        <v>191</v>
      </c>
      <c r="B194">
        <f t="shared" ca="1" si="16"/>
        <v>-28.136078549461768</v>
      </c>
      <c r="C194" s="4">
        <f t="shared" ca="1" si="26"/>
        <v>594.86392145053821</v>
      </c>
    </row>
    <row r="195" spans="1:3" x14ac:dyDescent="0.3">
      <c r="A195">
        <v>192</v>
      </c>
      <c r="B195">
        <f t="shared" ca="1" si="16"/>
        <v>-25.353898312300611</v>
      </c>
      <c r="C195" s="4">
        <f t="shared" ca="1" si="26"/>
        <v>600.64610168769934</v>
      </c>
    </row>
    <row r="196" spans="1:3" x14ac:dyDescent="0.3">
      <c r="A196">
        <v>193</v>
      </c>
      <c r="B196">
        <f t="shared" ca="1" si="16"/>
        <v>25.649366616827741</v>
      </c>
      <c r="C196" s="4">
        <f t="shared" ca="1" si="26"/>
        <v>654.64936661682771</v>
      </c>
    </row>
    <row r="197" spans="1:3" x14ac:dyDescent="0.3">
      <c r="A197">
        <v>194</v>
      </c>
      <c r="B197">
        <f t="shared" ca="1" si="16"/>
        <v>-20.673702913127265</v>
      </c>
      <c r="C197" s="4">
        <f t="shared" ca="1" si="26"/>
        <v>611.32629708687273</v>
      </c>
    </row>
    <row r="198" spans="1:3" x14ac:dyDescent="0.3">
      <c r="A198">
        <v>195</v>
      </c>
      <c r="B198">
        <f t="shared" ref="B198:B200" ca="1" si="27">60*RAND()-30</f>
        <v>-1.3260306964624675</v>
      </c>
      <c r="C198" s="4">
        <f t="shared" ca="1" si="26"/>
        <v>633.67396930353755</v>
      </c>
    </row>
    <row r="199" spans="1:3" x14ac:dyDescent="0.3">
      <c r="A199">
        <v>196</v>
      </c>
      <c r="B199">
        <f t="shared" ca="1" si="27"/>
        <v>-22.628881953374758</v>
      </c>
      <c r="C199" s="4">
        <f t="shared" ca="1" si="26"/>
        <v>615.37111804662527</v>
      </c>
    </row>
    <row r="200" spans="1:3" x14ac:dyDescent="0.3">
      <c r="A200">
        <v>197</v>
      </c>
      <c r="B200">
        <f t="shared" ca="1" si="27"/>
        <v>-26.765747910113159</v>
      </c>
      <c r="C200" s="4">
        <f ca="1">B$1*A200+D$1+B200</f>
        <v>614.23425208988681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3"/>
  <sheetViews>
    <sheetView tabSelected="1" topLeftCell="A13" workbookViewId="0">
      <selection activeCell="G28" sqref="G28"/>
    </sheetView>
  </sheetViews>
  <sheetFormatPr baseColWidth="10" defaultRowHeight="14.4" x14ac:dyDescent="0.3"/>
  <sheetData>
    <row r="1" spans="1:4" x14ac:dyDescent="0.3">
      <c r="A1" s="7" t="s">
        <v>15</v>
      </c>
      <c r="B1" s="8">
        <v>0.1</v>
      </c>
      <c r="C1" s="7" t="s">
        <v>16</v>
      </c>
      <c r="D1" s="8">
        <v>10</v>
      </c>
    </row>
    <row r="3" spans="1:4" x14ac:dyDescent="0.3">
      <c r="A3" t="s">
        <v>0</v>
      </c>
      <c r="B3" t="s">
        <v>19</v>
      </c>
      <c r="C3" t="s">
        <v>20</v>
      </c>
      <c r="D3" t="s">
        <v>1</v>
      </c>
    </row>
    <row r="4" spans="1:4" x14ac:dyDescent="0.3">
      <c r="A4">
        <v>1</v>
      </c>
      <c r="B4">
        <f ca="1">RAND()</f>
        <v>0.19873528903785842</v>
      </c>
      <c r="C4">
        <f ca="1">2*B$1*RAND()-B$1</f>
        <v>8.0713809222059146E-2</v>
      </c>
      <c r="D4">
        <f ca="1">(B$1+C4)*A4+D$1+B4</f>
        <v>10.379449098259917</v>
      </c>
    </row>
    <row r="5" spans="1:4" x14ac:dyDescent="0.3">
      <c r="A5">
        <v>2</v>
      </c>
      <c r="B5">
        <f ca="1">RAND()</f>
        <v>0.57300626764928375</v>
      </c>
      <c r="C5">
        <f t="shared" ref="C5:C68" ca="1" si="0">2*B$1*RAND()-B$1</f>
        <v>9.2237043137710362E-2</v>
      </c>
      <c r="D5">
        <f ca="1">(B$1+C5)*A5+D$1+B5</f>
        <v>10.957480353924705</v>
      </c>
    </row>
    <row r="6" spans="1:4" x14ac:dyDescent="0.3">
      <c r="A6">
        <v>3</v>
      </c>
      <c r="B6">
        <f t="shared" ref="B6:B69" ca="1" si="1">RAND()</f>
        <v>0.19182028676404439</v>
      </c>
      <c r="C6">
        <f t="shared" ca="1" si="0"/>
        <v>-3.3589661827404527E-2</v>
      </c>
      <c r="D6">
        <f t="shared" ref="D6:D69" ca="1" si="2">(B$1+C6)*A6+D$1+B6</f>
        <v>10.391051301281831</v>
      </c>
    </row>
    <row r="7" spans="1:4" x14ac:dyDescent="0.3">
      <c r="A7">
        <v>4</v>
      </c>
      <c r="B7">
        <f t="shared" ca="1" si="1"/>
        <v>0.26548019925308097</v>
      </c>
      <c r="C7">
        <f t="shared" ca="1" si="0"/>
        <v>1.3337009883488821E-3</v>
      </c>
      <c r="D7">
        <f t="shared" ca="1" si="2"/>
        <v>10.670815003206478</v>
      </c>
    </row>
    <row r="8" spans="1:4" x14ac:dyDescent="0.3">
      <c r="A8">
        <v>5</v>
      </c>
      <c r="B8">
        <f t="shared" ca="1" si="1"/>
        <v>0.76330202161486393</v>
      </c>
      <c r="C8">
        <f t="shared" ca="1" si="0"/>
        <v>5.447731825086935E-2</v>
      </c>
      <c r="D8">
        <f t="shared" ca="1" si="2"/>
        <v>11.53568861286921</v>
      </c>
    </row>
    <row r="9" spans="1:4" x14ac:dyDescent="0.3">
      <c r="A9">
        <v>6</v>
      </c>
      <c r="B9">
        <f t="shared" ca="1" si="1"/>
        <v>0.72373135551826262</v>
      </c>
      <c r="C9">
        <f t="shared" ca="1" si="0"/>
        <v>5.5877907942050581E-3</v>
      </c>
      <c r="D9">
        <f t="shared" ca="1" si="2"/>
        <v>11.357258100283493</v>
      </c>
    </row>
    <row r="10" spans="1:4" x14ac:dyDescent="0.3">
      <c r="A10">
        <v>7</v>
      </c>
      <c r="B10">
        <f t="shared" ca="1" si="1"/>
        <v>0.60995726073542433</v>
      </c>
      <c r="C10">
        <f t="shared" ca="1" si="0"/>
        <v>-4.6479886454119962E-2</v>
      </c>
      <c r="D10">
        <f t="shared" ca="1" si="2"/>
        <v>10.984598055556585</v>
      </c>
    </row>
    <row r="11" spans="1:4" x14ac:dyDescent="0.3">
      <c r="A11">
        <v>8</v>
      </c>
      <c r="B11">
        <f t="shared" ca="1" si="1"/>
        <v>6.9348715793471349E-2</v>
      </c>
      <c r="C11">
        <f t="shared" ca="1" si="0"/>
        <v>8.6373908613960548E-2</v>
      </c>
      <c r="D11">
        <f t="shared" ca="1" si="2"/>
        <v>11.560339984705156</v>
      </c>
    </row>
    <row r="12" spans="1:4" x14ac:dyDescent="0.3">
      <c r="A12">
        <v>9</v>
      </c>
      <c r="B12">
        <f t="shared" ca="1" si="1"/>
        <v>0.63340754143848799</v>
      </c>
      <c r="C12">
        <f t="shared" ca="1" si="0"/>
        <v>-6.2323446454096848E-2</v>
      </c>
      <c r="D12">
        <f t="shared" ca="1" si="2"/>
        <v>10.972496523351618</v>
      </c>
    </row>
    <row r="13" spans="1:4" x14ac:dyDescent="0.3">
      <c r="A13">
        <v>10</v>
      </c>
      <c r="B13">
        <f t="shared" ca="1" si="1"/>
        <v>0.22224257869215402</v>
      </c>
      <c r="C13">
        <f t="shared" ca="1" si="0"/>
        <v>-5.704386704881928E-2</v>
      </c>
      <c r="D13">
        <f t="shared" ca="1" si="2"/>
        <v>10.651803908203961</v>
      </c>
    </row>
    <row r="14" spans="1:4" x14ac:dyDescent="0.3">
      <c r="A14">
        <v>11</v>
      </c>
      <c r="B14">
        <f t="shared" ca="1" si="1"/>
        <v>0.63232201962621293</v>
      </c>
      <c r="C14">
        <f t="shared" ca="1" si="0"/>
        <v>-8.7944659696649136E-2</v>
      </c>
      <c r="D14">
        <f t="shared" ca="1" si="2"/>
        <v>10.764930762963072</v>
      </c>
    </row>
    <row r="15" spans="1:4" x14ac:dyDescent="0.3">
      <c r="A15">
        <v>12</v>
      </c>
      <c r="B15">
        <f t="shared" ca="1" si="1"/>
        <v>0.50916066590065912</v>
      </c>
      <c r="C15">
        <f t="shared" ca="1" si="0"/>
        <v>8.7862735501352457E-2</v>
      </c>
      <c r="D15">
        <f t="shared" ca="1" si="2"/>
        <v>12.763513491916889</v>
      </c>
    </row>
    <row r="16" spans="1:4" x14ac:dyDescent="0.3">
      <c r="A16">
        <v>13</v>
      </c>
      <c r="B16">
        <f t="shared" ca="1" si="1"/>
        <v>0.94610092455317951</v>
      </c>
      <c r="C16">
        <f t="shared" ca="1" si="0"/>
        <v>-6.6096024536401204E-2</v>
      </c>
      <c r="D16">
        <f t="shared" ca="1" si="2"/>
        <v>11.386852605579964</v>
      </c>
    </row>
    <row r="17" spans="1:4" x14ac:dyDescent="0.3">
      <c r="A17">
        <v>14</v>
      </c>
      <c r="B17">
        <f t="shared" ca="1" si="1"/>
        <v>0.87337731645962391</v>
      </c>
      <c r="C17">
        <f t="shared" ca="1" si="0"/>
        <v>-6.2266941179789592E-2</v>
      </c>
      <c r="D17">
        <f t="shared" ca="1" si="2"/>
        <v>11.40164013994257</v>
      </c>
    </row>
    <row r="18" spans="1:4" x14ac:dyDescent="0.3">
      <c r="A18">
        <v>15</v>
      </c>
      <c r="B18">
        <f t="shared" ca="1" si="1"/>
        <v>0.77472490576997921</v>
      </c>
      <c r="C18">
        <f t="shared" ca="1" si="0"/>
        <v>-1.3318305217654841E-2</v>
      </c>
      <c r="D18">
        <f t="shared" ca="1" si="2"/>
        <v>12.074950327505157</v>
      </c>
    </row>
    <row r="19" spans="1:4" x14ac:dyDescent="0.3">
      <c r="A19">
        <v>16</v>
      </c>
      <c r="B19">
        <f t="shared" ca="1" si="1"/>
        <v>8.4486945867589647E-2</v>
      </c>
      <c r="C19">
        <f t="shared" ca="1" si="0"/>
        <v>6.9653648797871504E-2</v>
      </c>
      <c r="D19">
        <f t="shared" ca="1" si="2"/>
        <v>12.798945326633532</v>
      </c>
    </row>
    <row r="20" spans="1:4" x14ac:dyDescent="0.3">
      <c r="A20">
        <v>17</v>
      </c>
      <c r="B20">
        <f t="shared" ca="1" si="1"/>
        <v>0.60048824264301592</v>
      </c>
      <c r="C20">
        <f t="shared" ca="1" si="0"/>
        <v>-9.9684784154286887E-2</v>
      </c>
      <c r="D20">
        <f t="shared" ca="1" si="2"/>
        <v>10.605846912020139</v>
      </c>
    </row>
    <row r="21" spans="1:4" x14ac:dyDescent="0.3">
      <c r="A21">
        <v>18</v>
      </c>
      <c r="B21">
        <f t="shared" ca="1" si="1"/>
        <v>0.86733931183592394</v>
      </c>
      <c r="C21">
        <f t="shared" ca="1" si="0"/>
        <v>-2.6789079072252253E-2</v>
      </c>
      <c r="D21">
        <f t="shared" ca="1" si="2"/>
        <v>12.185135888535383</v>
      </c>
    </row>
    <row r="22" spans="1:4" x14ac:dyDescent="0.3">
      <c r="A22">
        <v>19</v>
      </c>
      <c r="B22">
        <f t="shared" ca="1" si="1"/>
        <v>0.87365848887849151</v>
      </c>
      <c r="C22">
        <f t="shared" ca="1" si="0"/>
        <v>1.5028366657385092E-2</v>
      </c>
      <c r="D22">
        <f t="shared" ca="1" si="2"/>
        <v>13.059197455368809</v>
      </c>
    </row>
    <row r="23" spans="1:4" x14ac:dyDescent="0.3">
      <c r="A23">
        <v>20</v>
      </c>
      <c r="B23">
        <f t="shared" ca="1" si="1"/>
        <v>0.52382193670166044</v>
      </c>
      <c r="C23">
        <f t="shared" ca="1" si="0"/>
        <v>7.5815300553928544E-2</v>
      </c>
      <c r="D23">
        <f t="shared" ca="1" si="2"/>
        <v>14.040127947780231</v>
      </c>
    </row>
    <row r="24" spans="1:4" x14ac:dyDescent="0.3">
      <c r="A24">
        <v>21</v>
      </c>
      <c r="B24">
        <f t="shared" ca="1" si="1"/>
        <v>4.7255386869522797E-2</v>
      </c>
      <c r="C24">
        <f t="shared" ca="1" si="0"/>
        <v>-5.5060366895930746E-2</v>
      </c>
      <c r="D24">
        <f t="shared" ca="1" si="2"/>
        <v>10.990987682054977</v>
      </c>
    </row>
    <row r="25" spans="1:4" x14ac:dyDescent="0.3">
      <c r="A25">
        <v>22</v>
      </c>
      <c r="B25">
        <f t="shared" ca="1" si="1"/>
        <v>0.95123361023160968</v>
      </c>
      <c r="C25">
        <f t="shared" ca="1" si="0"/>
        <v>-5.5667966699834981E-3</v>
      </c>
      <c r="D25">
        <f t="shared" ca="1" si="2"/>
        <v>13.028764083491973</v>
      </c>
    </row>
    <row r="26" spans="1:4" x14ac:dyDescent="0.3">
      <c r="A26">
        <v>23</v>
      </c>
      <c r="B26">
        <f t="shared" ca="1" si="1"/>
        <v>0.29138125991259556</v>
      </c>
      <c r="C26">
        <f t="shared" ca="1" si="0"/>
        <v>-7.6804778721057648E-2</v>
      </c>
      <c r="D26">
        <f t="shared" ca="1" si="2"/>
        <v>10.824871349328269</v>
      </c>
    </row>
    <row r="27" spans="1:4" x14ac:dyDescent="0.3">
      <c r="A27">
        <v>24</v>
      </c>
      <c r="B27">
        <f t="shared" ca="1" si="1"/>
        <v>0.71498324029299432</v>
      </c>
      <c r="C27">
        <f t="shared" ca="1" si="0"/>
        <v>-5.7367098255662052E-3</v>
      </c>
      <c r="D27">
        <f t="shared" ca="1" si="2"/>
        <v>12.977302204479406</v>
      </c>
    </row>
    <row r="28" spans="1:4" x14ac:dyDescent="0.3">
      <c r="A28">
        <v>25</v>
      </c>
      <c r="B28">
        <f t="shared" ca="1" si="1"/>
        <v>4.2808855691053971E-2</v>
      </c>
      <c r="C28">
        <f t="shared" ca="1" si="0"/>
        <v>7.5852351413523894E-2</v>
      </c>
      <c r="D28">
        <f t="shared" ca="1" si="2"/>
        <v>14.439117641029149</v>
      </c>
    </row>
    <row r="29" spans="1:4" x14ac:dyDescent="0.3">
      <c r="A29">
        <v>26</v>
      </c>
      <c r="B29">
        <f t="shared" ca="1" si="1"/>
        <v>0.68088857847024287</v>
      </c>
      <c r="C29">
        <f t="shared" ca="1" si="0"/>
        <v>-4.069631959945972E-2</v>
      </c>
      <c r="D29">
        <f t="shared" ca="1" si="2"/>
        <v>12.222784268884292</v>
      </c>
    </row>
    <row r="30" spans="1:4" x14ac:dyDescent="0.3">
      <c r="A30">
        <v>27</v>
      </c>
      <c r="B30">
        <f t="shared" ca="1" si="1"/>
        <v>0.66792677358496422</v>
      </c>
      <c r="C30">
        <f t="shared" ca="1" si="0"/>
        <v>9.2927563148456488E-2</v>
      </c>
      <c r="D30">
        <f t="shared" ca="1" si="2"/>
        <v>15.87697097859329</v>
      </c>
    </row>
    <row r="31" spans="1:4" x14ac:dyDescent="0.3">
      <c r="A31">
        <v>28</v>
      </c>
      <c r="B31">
        <f t="shared" ca="1" si="1"/>
        <v>0.93057542745986954</v>
      </c>
      <c r="C31">
        <f t="shared" ca="1" si="0"/>
        <v>2.9135056863969222E-2</v>
      </c>
      <c r="D31">
        <f t="shared" ca="1" si="2"/>
        <v>14.546357019651008</v>
      </c>
    </row>
    <row r="32" spans="1:4" x14ac:dyDescent="0.3">
      <c r="A32">
        <v>29</v>
      </c>
      <c r="B32">
        <f t="shared" ca="1" si="1"/>
        <v>7.090583896873337E-3</v>
      </c>
      <c r="C32">
        <f t="shared" ca="1" si="0"/>
        <v>8.0312208062732815E-2</v>
      </c>
      <c r="D32">
        <f t="shared" ca="1" si="2"/>
        <v>15.236144617716127</v>
      </c>
    </row>
    <row r="33" spans="1:4" x14ac:dyDescent="0.3">
      <c r="A33">
        <v>30</v>
      </c>
      <c r="B33">
        <f t="shared" ca="1" si="1"/>
        <v>0.20043613392589854</v>
      </c>
      <c r="C33">
        <f t="shared" ca="1" si="0"/>
        <v>-2.0670085141998112E-2</v>
      </c>
      <c r="D33">
        <f t="shared" ca="1" si="2"/>
        <v>12.580333579665954</v>
      </c>
    </row>
    <row r="34" spans="1:4" x14ac:dyDescent="0.3">
      <c r="A34">
        <v>31</v>
      </c>
      <c r="B34">
        <f t="shared" ca="1" si="1"/>
        <v>0.13533530521698389</v>
      </c>
      <c r="C34">
        <f t="shared" ca="1" si="0"/>
        <v>-7.2488595338581485E-2</v>
      </c>
      <c r="D34">
        <f t="shared" ca="1" si="2"/>
        <v>10.988188849720958</v>
      </c>
    </row>
    <row r="35" spans="1:4" x14ac:dyDescent="0.3">
      <c r="A35">
        <v>32</v>
      </c>
      <c r="B35">
        <f t="shared" ca="1" si="1"/>
        <v>0.80373406282484872</v>
      </c>
      <c r="C35">
        <f t="shared" ca="1" si="0"/>
        <v>9.9280900491145102E-2</v>
      </c>
      <c r="D35">
        <f t="shared" ca="1" si="2"/>
        <v>17.180722878541491</v>
      </c>
    </row>
    <row r="36" spans="1:4" x14ac:dyDescent="0.3">
      <c r="A36">
        <v>33</v>
      </c>
      <c r="B36">
        <f t="shared" ca="1" si="1"/>
        <v>0.35166747724464265</v>
      </c>
      <c r="C36">
        <f t="shared" ca="1" si="0"/>
        <v>7.0976736657080236E-2</v>
      </c>
      <c r="D36">
        <f t="shared" ca="1" si="2"/>
        <v>15.99389978692829</v>
      </c>
    </row>
    <row r="37" spans="1:4" x14ac:dyDescent="0.3">
      <c r="A37">
        <v>34</v>
      </c>
      <c r="B37">
        <f t="shared" ca="1" si="1"/>
        <v>0.84266638066563782</v>
      </c>
      <c r="C37">
        <f t="shared" ca="1" si="0"/>
        <v>-3.8219549215293247E-2</v>
      </c>
      <c r="D37">
        <f t="shared" ca="1" si="2"/>
        <v>12.943201707345667</v>
      </c>
    </row>
    <row r="38" spans="1:4" x14ac:dyDescent="0.3">
      <c r="A38">
        <v>35</v>
      </c>
      <c r="B38">
        <f t="shared" ca="1" si="1"/>
        <v>0.20777322294372602</v>
      </c>
      <c r="C38">
        <f t="shared" ca="1" si="0"/>
        <v>7.8026176862697583E-2</v>
      </c>
      <c r="D38">
        <f t="shared" ca="1" si="2"/>
        <v>16.438689413138139</v>
      </c>
    </row>
    <row r="39" spans="1:4" x14ac:dyDescent="0.3">
      <c r="A39">
        <v>36</v>
      </c>
      <c r="B39">
        <f t="shared" ca="1" si="1"/>
        <v>0.31582162521986612</v>
      </c>
      <c r="C39">
        <f t="shared" ca="1" si="0"/>
        <v>6.3766701256409597E-2</v>
      </c>
      <c r="D39">
        <f t="shared" ca="1" si="2"/>
        <v>16.211422870450612</v>
      </c>
    </row>
    <row r="40" spans="1:4" x14ac:dyDescent="0.3">
      <c r="A40">
        <v>37</v>
      </c>
      <c r="B40">
        <f t="shared" ca="1" si="1"/>
        <v>0.11728256166307383</v>
      </c>
      <c r="C40">
        <f t="shared" ca="1" si="0"/>
        <v>4.6489854520039148E-2</v>
      </c>
      <c r="D40">
        <f t="shared" ca="1" si="2"/>
        <v>15.537407178904523</v>
      </c>
    </row>
    <row r="41" spans="1:4" x14ac:dyDescent="0.3">
      <c r="A41">
        <v>38</v>
      </c>
      <c r="B41">
        <f t="shared" ca="1" si="1"/>
        <v>9.1106450131713035E-2</v>
      </c>
      <c r="C41">
        <f t="shared" ca="1" si="0"/>
        <v>7.9576728400329755E-2</v>
      </c>
      <c r="D41">
        <f t="shared" ca="1" si="2"/>
        <v>16.915022129344244</v>
      </c>
    </row>
    <row r="42" spans="1:4" x14ac:dyDescent="0.3">
      <c r="A42">
        <v>39</v>
      </c>
      <c r="B42">
        <f t="shared" ca="1" si="1"/>
        <v>0.52215598772974481</v>
      </c>
      <c r="C42">
        <f t="shared" ca="1" si="0"/>
        <v>6.0876592402407392E-2</v>
      </c>
      <c r="D42">
        <f t="shared" ca="1" si="2"/>
        <v>16.796343091423637</v>
      </c>
    </row>
    <row r="43" spans="1:4" x14ac:dyDescent="0.3">
      <c r="A43">
        <v>40</v>
      </c>
      <c r="B43">
        <f t="shared" ca="1" si="1"/>
        <v>8.2488724245773914E-2</v>
      </c>
      <c r="C43">
        <f t="shared" ca="1" si="0"/>
        <v>5.9161407769988683E-2</v>
      </c>
      <c r="D43">
        <f t="shared" ca="1" si="2"/>
        <v>16.448945035045323</v>
      </c>
    </row>
    <row r="44" spans="1:4" x14ac:dyDescent="0.3">
      <c r="A44">
        <v>41</v>
      </c>
      <c r="B44">
        <f t="shared" ca="1" si="1"/>
        <v>0.94296258946685663</v>
      </c>
      <c r="C44">
        <f t="shared" ca="1" si="0"/>
        <v>8.9061161323128191E-2</v>
      </c>
      <c r="D44">
        <f t="shared" ca="1" si="2"/>
        <v>18.69447020371511</v>
      </c>
    </row>
    <row r="45" spans="1:4" x14ac:dyDescent="0.3">
      <c r="A45">
        <v>42</v>
      </c>
      <c r="B45">
        <f t="shared" ca="1" si="1"/>
        <v>0.42280393293462548</v>
      </c>
      <c r="C45">
        <f t="shared" ca="1" si="0"/>
        <v>-4.8022827116418754E-3</v>
      </c>
      <c r="D45">
        <f t="shared" ca="1" si="2"/>
        <v>14.421108059045666</v>
      </c>
    </row>
    <row r="46" spans="1:4" x14ac:dyDescent="0.3">
      <c r="A46">
        <v>43</v>
      </c>
      <c r="B46">
        <f t="shared" ca="1" si="1"/>
        <v>0.67553810676878312</v>
      </c>
      <c r="C46">
        <f t="shared" ca="1" si="0"/>
        <v>2.02655685834634E-2</v>
      </c>
      <c r="D46">
        <f t="shared" ca="1" si="2"/>
        <v>15.84695755585771</v>
      </c>
    </row>
    <row r="47" spans="1:4" x14ac:dyDescent="0.3">
      <c r="A47">
        <v>44</v>
      </c>
      <c r="B47">
        <f t="shared" ca="1" si="1"/>
        <v>0.81995487238312259</v>
      </c>
      <c r="C47">
        <f t="shared" ca="1" si="0"/>
        <v>-2.7000927142202175E-2</v>
      </c>
      <c r="D47">
        <f t="shared" ca="1" si="2"/>
        <v>14.031914078126228</v>
      </c>
    </row>
    <row r="48" spans="1:4" x14ac:dyDescent="0.3">
      <c r="A48">
        <v>45</v>
      </c>
      <c r="B48">
        <f t="shared" ca="1" si="1"/>
        <v>0.13234721353358903</v>
      </c>
      <c r="C48">
        <f t="shared" ca="1" si="0"/>
        <v>9.8510564239696036E-2</v>
      </c>
      <c r="D48">
        <f t="shared" ca="1" si="2"/>
        <v>19.06532260431991</v>
      </c>
    </row>
    <row r="49" spans="1:4" x14ac:dyDescent="0.3">
      <c r="A49">
        <v>46</v>
      </c>
      <c r="B49">
        <f t="shared" ca="1" si="1"/>
        <v>0.80555705899168328</v>
      </c>
      <c r="C49">
        <f t="shared" ca="1" si="0"/>
        <v>-7.0464683852167975E-2</v>
      </c>
      <c r="D49">
        <f t="shared" ca="1" si="2"/>
        <v>12.164181601791956</v>
      </c>
    </row>
    <row r="50" spans="1:4" x14ac:dyDescent="0.3">
      <c r="A50">
        <v>47</v>
      </c>
      <c r="B50">
        <f t="shared" ca="1" si="1"/>
        <v>0.82791444978568163</v>
      </c>
      <c r="C50">
        <f t="shared" ca="1" si="0"/>
        <v>-6.3392091747331791E-2</v>
      </c>
      <c r="D50">
        <f t="shared" ca="1" si="2"/>
        <v>12.548486137661088</v>
      </c>
    </row>
    <row r="51" spans="1:4" x14ac:dyDescent="0.3">
      <c r="A51">
        <v>48</v>
      </c>
      <c r="B51">
        <f t="shared" ca="1" si="1"/>
        <v>0.91669977724183127</v>
      </c>
      <c r="C51">
        <f t="shared" ca="1" si="0"/>
        <v>4.6392970714388915E-2</v>
      </c>
      <c r="D51">
        <f t="shared" ca="1" si="2"/>
        <v>17.943562371532501</v>
      </c>
    </row>
    <row r="52" spans="1:4" x14ac:dyDescent="0.3">
      <c r="A52">
        <v>49</v>
      </c>
      <c r="B52">
        <f t="shared" ca="1" si="1"/>
        <v>0.86334839017127363</v>
      </c>
      <c r="C52">
        <f t="shared" ca="1" si="0"/>
        <v>1.8024647727351323E-2</v>
      </c>
      <c r="D52">
        <f t="shared" ca="1" si="2"/>
        <v>16.64655612881149</v>
      </c>
    </row>
    <row r="53" spans="1:4" x14ac:dyDescent="0.3">
      <c r="A53">
        <v>50</v>
      </c>
      <c r="B53">
        <f t="shared" ca="1" si="1"/>
        <v>0.14124406853494009</v>
      </c>
      <c r="C53">
        <f t="shared" ca="1" si="0"/>
        <v>5.4869016344496119E-2</v>
      </c>
      <c r="D53">
        <f t="shared" ca="1" si="2"/>
        <v>17.884694885759746</v>
      </c>
    </row>
    <row r="54" spans="1:4" x14ac:dyDescent="0.3">
      <c r="A54">
        <v>51</v>
      </c>
      <c r="B54">
        <f t="shared" ca="1" si="1"/>
        <v>0.83685620889552792</v>
      </c>
      <c r="C54">
        <f t="shared" ca="1" si="0"/>
        <v>9.2641704112255502E-2</v>
      </c>
      <c r="D54">
        <f t="shared" ca="1" si="2"/>
        <v>20.661583118620559</v>
      </c>
    </row>
    <row r="55" spans="1:4" x14ac:dyDescent="0.3">
      <c r="A55">
        <v>52</v>
      </c>
      <c r="B55">
        <f t="shared" ca="1" si="1"/>
        <v>0.27832197631527988</v>
      </c>
      <c r="C55">
        <f t="shared" ca="1" si="0"/>
        <v>-8.8685282671557827E-2</v>
      </c>
      <c r="D55">
        <f t="shared" ca="1" si="2"/>
        <v>10.866687277394274</v>
      </c>
    </row>
    <row r="56" spans="1:4" x14ac:dyDescent="0.3">
      <c r="A56">
        <v>53</v>
      </c>
      <c r="B56">
        <f t="shared" ca="1" si="1"/>
        <v>0.65507289715018657</v>
      </c>
      <c r="C56">
        <f t="shared" ca="1" si="0"/>
        <v>-6.4032086775764469E-3</v>
      </c>
      <c r="D56">
        <f t="shared" ca="1" si="2"/>
        <v>15.615702837238635</v>
      </c>
    </row>
    <row r="57" spans="1:4" x14ac:dyDescent="0.3">
      <c r="A57">
        <v>54</v>
      </c>
      <c r="B57">
        <f t="shared" ca="1" si="1"/>
        <v>0.98011837005775759</v>
      </c>
      <c r="C57">
        <f t="shared" ca="1" si="0"/>
        <v>-4.3413140601306771E-3</v>
      </c>
      <c r="D57">
        <f t="shared" ca="1" si="2"/>
        <v>16.145687410810702</v>
      </c>
    </row>
    <row r="58" spans="1:4" x14ac:dyDescent="0.3">
      <c r="A58">
        <v>55</v>
      </c>
      <c r="B58">
        <f t="shared" ca="1" si="1"/>
        <v>4.1349399024917632E-2</v>
      </c>
      <c r="C58">
        <f t="shared" ca="1" si="0"/>
        <v>-4.9672111974746441E-2</v>
      </c>
      <c r="D58">
        <f t="shared" ca="1" si="2"/>
        <v>12.809383240413863</v>
      </c>
    </row>
    <row r="59" spans="1:4" x14ac:dyDescent="0.3">
      <c r="A59">
        <v>56</v>
      </c>
      <c r="B59">
        <f t="shared" ca="1" si="1"/>
        <v>0.43378338954205475</v>
      </c>
      <c r="C59">
        <f t="shared" ca="1" si="0"/>
        <v>-2.7746625651026979E-3</v>
      </c>
      <c r="D59">
        <f t="shared" ca="1" si="2"/>
        <v>15.878402285896305</v>
      </c>
    </row>
    <row r="60" spans="1:4" x14ac:dyDescent="0.3">
      <c r="A60">
        <v>57</v>
      </c>
      <c r="B60">
        <f t="shared" ca="1" si="1"/>
        <v>0.3013533362936327</v>
      </c>
      <c r="C60">
        <f t="shared" ca="1" si="0"/>
        <v>-9.5523310804965372E-2</v>
      </c>
      <c r="D60">
        <f t="shared" ca="1" si="2"/>
        <v>10.556524620410606</v>
      </c>
    </row>
    <row r="61" spans="1:4" x14ac:dyDescent="0.3">
      <c r="A61">
        <v>58</v>
      </c>
      <c r="B61">
        <f t="shared" ca="1" si="1"/>
        <v>0.6848763120208875</v>
      </c>
      <c r="C61">
        <f t="shared" ca="1" si="0"/>
        <v>-7.4536288073446588E-2</v>
      </c>
      <c r="D61">
        <f t="shared" ca="1" si="2"/>
        <v>12.161771603760986</v>
      </c>
    </row>
    <row r="62" spans="1:4" x14ac:dyDescent="0.3">
      <c r="A62">
        <v>59</v>
      </c>
      <c r="B62">
        <f t="shared" ca="1" si="1"/>
        <v>4.4251950394599837E-2</v>
      </c>
      <c r="C62">
        <f t="shared" ca="1" si="0"/>
        <v>6.9581403027886207E-2</v>
      </c>
      <c r="D62">
        <f t="shared" ca="1" si="2"/>
        <v>20.049554729039887</v>
      </c>
    </row>
    <row r="63" spans="1:4" x14ac:dyDescent="0.3">
      <c r="A63">
        <v>60</v>
      </c>
      <c r="B63">
        <f t="shared" ca="1" si="1"/>
        <v>8.5383020032209656E-2</v>
      </c>
      <c r="C63">
        <f t="shared" ca="1" si="0"/>
        <v>-6.0916906520495528E-2</v>
      </c>
      <c r="D63">
        <f t="shared" ca="1" si="2"/>
        <v>12.430368628802478</v>
      </c>
    </row>
    <row r="64" spans="1:4" x14ac:dyDescent="0.3">
      <c r="A64">
        <v>61</v>
      </c>
      <c r="B64">
        <f t="shared" ca="1" si="1"/>
        <v>0.44022422448221155</v>
      </c>
      <c r="C64">
        <f t="shared" ca="1" si="0"/>
        <v>-9.5904272853025552E-2</v>
      </c>
      <c r="D64">
        <f t="shared" ca="1" si="2"/>
        <v>10.690063580447653</v>
      </c>
    </row>
    <row r="65" spans="1:4" x14ac:dyDescent="0.3">
      <c r="A65">
        <v>62</v>
      </c>
      <c r="B65">
        <f t="shared" ca="1" si="1"/>
        <v>0.61305042568987167</v>
      </c>
      <c r="C65">
        <f t="shared" ca="1" si="0"/>
        <v>-8.6905461016660024E-2</v>
      </c>
      <c r="D65">
        <f t="shared" ca="1" si="2"/>
        <v>11.42491184265695</v>
      </c>
    </row>
    <row r="66" spans="1:4" x14ac:dyDescent="0.3">
      <c r="A66">
        <v>63</v>
      </c>
      <c r="B66">
        <f t="shared" ca="1" si="1"/>
        <v>6.1313892519997526E-2</v>
      </c>
      <c r="C66">
        <f t="shared" ca="1" si="0"/>
        <v>3.7072105234793484E-2</v>
      </c>
      <c r="D66">
        <f t="shared" ca="1" si="2"/>
        <v>18.69685652231199</v>
      </c>
    </row>
    <row r="67" spans="1:4" x14ac:dyDescent="0.3">
      <c r="A67">
        <v>64</v>
      </c>
      <c r="B67">
        <f t="shared" ca="1" si="1"/>
        <v>0.18955489268436354</v>
      </c>
      <c r="C67">
        <f t="shared" ca="1" si="0"/>
        <v>2.667832747257376E-3</v>
      </c>
      <c r="D67">
        <f t="shared" ca="1" si="2"/>
        <v>16.760296188508836</v>
      </c>
    </row>
    <row r="68" spans="1:4" x14ac:dyDescent="0.3">
      <c r="A68">
        <v>65</v>
      </c>
      <c r="B68">
        <f t="shared" ca="1" si="1"/>
        <v>0.32413417190484783</v>
      </c>
      <c r="C68">
        <f t="shared" ca="1" si="0"/>
        <v>-6.3557302198397572E-2</v>
      </c>
      <c r="D68">
        <f t="shared" ca="1" si="2"/>
        <v>12.692909529009007</v>
      </c>
    </row>
    <row r="69" spans="1:4" x14ac:dyDescent="0.3">
      <c r="A69">
        <v>66</v>
      </c>
      <c r="B69">
        <f t="shared" ca="1" si="1"/>
        <v>2.6346845411625019E-2</v>
      </c>
      <c r="C69">
        <f t="shared" ref="C69:C132" ca="1" si="3">2*B$1*RAND()-B$1</f>
        <v>-2.4931374054041291E-2</v>
      </c>
      <c r="D69">
        <f t="shared" ca="1" si="2"/>
        <v>14.9808761578449</v>
      </c>
    </row>
    <row r="70" spans="1:4" x14ac:dyDescent="0.3">
      <c r="A70">
        <v>67</v>
      </c>
      <c r="B70">
        <f t="shared" ref="B70:B133" ca="1" si="4">RAND()</f>
        <v>0.67360469690481817</v>
      </c>
      <c r="C70">
        <f t="shared" ca="1" si="3"/>
        <v>-6.4023252729233954E-2</v>
      </c>
      <c r="D70">
        <f t="shared" ref="D70:D133" ca="1" si="5">(B$1+C70)*A70+D$1+B70</f>
        <v>13.084046764046143</v>
      </c>
    </row>
    <row r="71" spans="1:4" x14ac:dyDescent="0.3">
      <c r="A71">
        <v>68</v>
      </c>
      <c r="B71">
        <f t="shared" ca="1" si="4"/>
        <v>0.93269331055987603</v>
      </c>
      <c r="C71">
        <f t="shared" ca="1" si="3"/>
        <v>-9.4097736526466982E-2</v>
      </c>
      <c r="D71">
        <f t="shared" ca="1" si="5"/>
        <v>11.33404722676012</v>
      </c>
    </row>
    <row r="72" spans="1:4" x14ac:dyDescent="0.3">
      <c r="A72">
        <v>69</v>
      </c>
      <c r="B72">
        <f t="shared" ca="1" si="4"/>
        <v>0.98911804629063438</v>
      </c>
      <c r="C72">
        <f t="shared" ca="1" si="3"/>
        <v>3.5143582736949452E-2</v>
      </c>
      <c r="D72">
        <f t="shared" ca="1" si="5"/>
        <v>20.314025255140148</v>
      </c>
    </row>
    <row r="73" spans="1:4" x14ac:dyDescent="0.3">
      <c r="A73">
        <v>70</v>
      </c>
      <c r="B73">
        <f t="shared" ca="1" si="4"/>
        <v>0.36610461774965242</v>
      </c>
      <c r="C73">
        <f t="shared" ca="1" si="3"/>
        <v>4.566097194513602E-2</v>
      </c>
      <c r="D73">
        <f t="shared" ca="1" si="5"/>
        <v>20.562372653909176</v>
      </c>
    </row>
    <row r="74" spans="1:4" x14ac:dyDescent="0.3">
      <c r="A74">
        <v>71</v>
      </c>
      <c r="B74">
        <f t="shared" ca="1" si="4"/>
        <v>6.0392192909769826E-2</v>
      </c>
      <c r="C74">
        <f t="shared" ca="1" si="3"/>
        <v>9.8158660084132349E-2</v>
      </c>
      <c r="D74">
        <f t="shared" ca="1" si="5"/>
        <v>24.129657058883165</v>
      </c>
    </row>
    <row r="75" spans="1:4" x14ac:dyDescent="0.3">
      <c r="A75">
        <v>72</v>
      </c>
      <c r="B75">
        <f t="shared" ca="1" si="4"/>
        <v>0.89342746142929585</v>
      </c>
      <c r="C75">
        <f t="shared" ca="1" si="3"/>
        <v>-5.4171224646061923E-2</v>
      </c>
      <c r="D75">
        <f t="shared" ca="1" si="5"/>
        <v>14.193099286912839</v>
      </c>
    </row>
    <row r="76" spans="1:4" x14ac:dyDescent="0.3">
      <c r="A76">
        <v>73</v>
      </c>
      <c r="B76">
        <f t="shared" ca="1" si="4"/>
        <v>0.76316821217809361</v>
      </c>
      <c r="C76">
        <f t="shared" ca="1" si="3"/>
        <v>-6.3063960564228749E-2</v>
      </c>
      <c r="D76">
        <f t="shared" ca="1" si="5"/>
        <v>13.459499090989397</v>
      </c>
    </row>
    <row r="77" spans="1:4" x14ac:dyDescent="0.3">
      <c r="A77">
        <v>74</v>
      </c>
      <c r="B77">
        <f t="shared" ca="1" si="4"/>
        <v>0.19595772767660369</v>
      </c>
      <c r="C77">
        <f t="shared" ca="1" si="3"/>
        <v>-4.2175314451452228E-3</v>
      </c>
      <c r="D77">
        <f t="shared" ca="1" si="5"/>
        <v>17.283860400735858</v>
      </c>
    </row>
    <row r="78" spans="1:4" x14ac:dyDescent="0.3">
      <c r="A78">
        <v>75</v>
      </c>
      <c r="B78">
        <f t="shared" ca="1" si="4"/>
        <v>0.30826185884945878</v>
      </c>
      <c r="C78">
        <f t="shared" ca="1" si="3"/>
        <v>4.9265297709552042E-2</v>
      </c>
      <c r="D78">
        <f t="shared" ca="1" si="5"/>
        <v>21.503159187065865</v>
      </c>
    </row>
    <row r="79" spans="1:4" x14ac:dyDescent="0.3">
      <c r="A79">
        <v>76</v>
      </c>
      <c r="B79">
        <f t="shared" ca="1" si="4"/>
        <v>0.73326058471888023</v>
      </c>
      <c r="C79">
        <f t="shared" ca="1" si="3"/>
        <v>-2.4050874762667915E-2</v>
      </c>
      <c r="D79">
        <f t="shared" ca="1" si="5"/>
        <v>16.505394102756121</v>
      </c>
    </row>
    <row r="80" spans="1:4" x14ac:dyDescent="0.3">
      <c r="A80">
        <v>77</v>
      </c>
      <c r="B80">
        <f t="shared" ca="1" si="4"/>
        <v>0.51396364958699192</v>
      </c>
      <c r="C80">
        <f t="shared" ca="1" si="3"/>
        <v>-4.7315928380999017E-3</v>
      </c>
      <c r="D80">
        <f t="shared" ca="1" si="5"/>
        <v>17.849631001053297</v>
      </c>
    </row>
    <row r="81" spans="1:4" x14ac:dyDescent="0.3">
      <c r="A81">
        <v>78</v>
      </c>
      <c r="B81">
        <f t="shared" ca="1" si="4"/>
        <v>0.59820329166854458</v>
      </c>
      <c r="C81">
        <f t="shared" ca="1" si="3"/>
        <v>-6.4576755407649178E-2</v>
      </c>
      <c r="D81">
        <f t="shared" ca="1" si="5"/>
        <v>13.36121636987191</v>
      </c>
    </row>
    <row r="82" spans="1:4" x14ac:dyDescent="0.3">
      <c r="A82">
        <v>79</v>
      </c>
      <c r="B82">
        <f t="shared" ca="1" si="4"/>
        <v>0.22999660019864876</v>
      </c>
      <c r="C82">
        <f t="shared" ca="1" si="3"/>
        <v>-4.2049279352556423E-2</v>
      </c>
      <c r="D82">
        <f t="shared" ca="1" si="5"/>
        <v>14.80810353134669</v>
      </c>
    </row>
    <row r="83" spans="1:4" x14ac:dyDescent="0.3">
      <c r="A83">
        <v>80</v>
      </c>
      <c r="B83">
        <f t="shared" ca="1" si="4"/>
        <v>0.51662653495694089</v>
      </c>
      <c r="C83">
        <f t="shared" ca="1" si="3"/>
        <v>2.3343076860222411E-2</v>
      </c>
      <c r="D83">
        <f t="shared" ca="1" si="5"/>
        <v>20.384072683774733</v>
      </c>
    </row>
    <row r="84" spans="1:4" x14ac:dyDescent="0.3">
      <c r="A84">
        <v>81</v>
      </c>
      <c r="B84">
        <f t="shared" ca="1" si="4"/>
        <v>0.47748340978013371</v>
      </c>
      <c r="C84">
        <f t="shared" ca="1" si="3"/>
        <v>9.5669005105248728E-2</v>
      </c>
      <c r="D84">
        <f t="shared" ca="1" si="5"/>
        <v>26.32667282330528</v>
      </c>
    </row>
    <row r="85" spans="1:4" x14ac:dyDescent="0.3">
      <c r="A85">
        <v>82</v>
      </c>
      <c r="B85">
        <f t="shared" ca="1" si="4"/>
        <v>0.45183026920012193</v>
      </c>
      <c r="C85">
        <f t="shared" ca="1" si="3"/>
        <v>-4.0293320493784451E-2</v>
      </c>
      <c r="D85">
        <f t="shared" ca="1" si="5"/>
        <v>15.347777988709797</v>
      </c>
    </row>
    <row r="86" spans="1:4" x14ac:dyDescent="0.3">
      <c r="A86">
        <v>83</v>
      </c>
      <c r="B86">
        <f t="shared" ca="1" si="4"/>
        <v>0.28584708658382318</v>
      </c>
      <c r="C86">
        <f t="shared" ca="1" si="3"/>
        <v>2.0675826708369122E-3</v>
      </c>
      <c r="D86">
        <f t="shared" ca="1" si="5"/>
        <v>18.757456448263284</v>
      </c>
    </row>
    <row r="87" spans="1:4" x14ac:dyDescent="0.3">
      <c r="A87">
        <v>84</v>
      </c>
      <c r="B87">
        <f t="shared" ca="1" si="4"/>
        <v>0.35232253271474689</v>
      </c>
      <c r="C87">
        <f t="shared" ca="1" si="3"/>
        <v>6.2488417834791254E-2</v>
      </c>
      <c r="D87">
        <f t="shared" ca="1" si="5"/>
        <v>24.001349630837215</v>
      </c>
    </row>
    <row r="88" spans="1:4" x14ac:dyDescent="0.3">
      <c r="A88">
        <v>85</v>
      </c>
      <c r="B88">
        <f t="shared" ca="1" si="4"/>
        <v>0.90443943365243062</v>
      </c>
      <c r="C88">
        <f t="shared" ca="1" si="3"/>
        <v>9.7045638497549103E-2</v>
      </c>
      <c r="D88">
        <f t="shared" ca="1" si="5"/>
        <v>27.653318705944105</v>
      </c>
    </row>
    <row r="89" spans="1:4" x14ac:dyDescent="0.3">
      <c r="A89">
        <v>86</v>
      </c>
      <c r="B89">
        <f t="shared" ca="1" si="4"/>
        <v>0.93320197915951109</v>
      </c>
      <c r="C89">
        <f t="shared" ca="1" si="3"/>
        <v>2.4412437600939391E-2</v>
      </c>
      <c r="D89">
        <f t="shared" ca="1" si="5"/>
        <v>21.632671612840298</v>
      </c>
    </row>
    <row r="90" spans="1:4" x14ac:dyDescent="0.3">
      <c r="A90">
        <v>87</v>
      </c>
      <c r="B90">
        <f t="shared" ca="1" si="4"/>
        <v>6.0799146179801533E-2</v>
      </c>
      <c r="C90">
        <f t="shared" ca="1" si="3"/>
        <v>5.4909589668244718E-3</v>
      </c>
      <c r="D90">
        <f t="shared" ca="1" si="5"/>
        <v>19.23851257629353</v>
      </c>
    </row>
    <row r="91" spans="1:4" x14ac:dyDescent="0.3">
      <c r="A91">
        <v>88</v>
      </c>
      <c r="B91">
        <f t="shared" ca="1" si="4"/>
        <v>0.66284529205497345</v>
      </c>
      <c r="C91">
        <f t="shared" ca="1" si="3"/>
        <v>-8.2393983259670955E-2</v>
      </c>
      <c r="D91">
        <f t="shared" ca="1" si="5"/>
        <v>12.21217476520393</v>
      </c>
    </row>
    <row r="92" spans="1:4" x14ac:dyDescent="0.3">
      <c r="A92">
        <v>89</v>
      </c>
      <c r="B92">
        <f t="shared" ca="1" si="4"/>
        <v>0.1235543708858734</v>
      </c>
      <c r="C92">
        <f t="shared" ca="1" si="3"/>
        <v>-1.1593057713331939E-2</v>
      </c>
      <c r="D92">
        <f t="shared" ca="1" si="5"/>
        <v>17.991772234399331</v>
      </c>
    </row>
    <row r="93" spans="1:4" x14ac:dyDescent="0.3">
      <c r="A93">
        <v>90</v>
      </c>
      <c r="B93">
        <f t="shared" ca="1" si="4"/>
        <v>0.45948304342220037</v>
      </c>
      <c r="C93">
        <f t="shared" ca="1" si="3"/>
        <v>2.2998946558913477E-2</v>
      </c>
      <c r="D93">
        <f t="shared" ca="1" si="5"/>
        <v>21.529388233724415</v>
      </c>
    </row>
    <row r="94" spans="1:4" x14ac:dyDescent="0.3">
      <c r="A94">
        <v>91</v>
      </c>
      <c r="B94">
        <f t="shared" ca="1" si="4"/>
        <v>8.1935016012975037E-2</v>
      </c>
      <c r="C94">
        <f t="shared" ca="1" si="3"/>
        <v>4.0400146747409882E-2</v>
      </c>
      <c r="D94">
        <f t="shared" ca="1" si="5"/>
        <v>22.858348370027276</v>
      </c>
    </row>
    <row r="95" spans="1:4" x14ac:dyDescent="0.3">
      <c r="A95">
        <v>92</v>
      </c>
      <c r="B95">
        <f t="shared" ca="1" si="4"/>
        <v>5.9000997559571E-2</v>
      </c>
      <c r="C95">
        <f t="shared" ca="1" si="3"/>
        <v>-6.9532440208465524E-2</v>
      </c>
      <c r="D95">
        <f t="shared" ca="1" si="5"/>
        <v>12.862016498380742</v>
      </c>
    </row>
    <row r="96" spans="1:4" x14ac:dyDescent="0.3">
      <c r="A96">
        <v>93</v>
      </c>
      <c r="B96">
        <f t="shared" ca="1" si="4"/>
        <v>0.99661133230097854</v>
      </c>
      <c r="C96">
        <f t="shared" ca="1" si="3"/>
        <v>-9.5981027815575659E-3</v>
      </c>
      <c r="D96">
        <f t="shared" ca="1" si="5"/>
        <v>19.403987773616127</v>
      </c>
    </row>
    <row r="97" spans="1:4" x14ac:dyDescent="0.3">
      <c r="A97">
        <v>94</v>
      </c>
      <c r="B97">
        <f t="shared" ca="1" si="4"/>
        <v>0.66281899255504273</v>
      </c>
      <c r="C97">
        <f t="shared" ca="1" si="3"/>
        <v>-8.484650691486656E-4</v>
      </c>
      <c r="D97">
        <f t="shared" ca="1" si="5"/>
        <v>19.983063276055066</v>
      </c>
    </row>
    <row r="98" spans="1:4" x14ac:dyDescent="0.3">
      <c r="A98">
        <v>95</v>
      </c>
      <c r="B98">
        <f t="shared" ca="1" si="4"/>
        <v>0.99942598970703933</v>
      </c>
      <c r="C98">
        <f t="shared" ca="1" si="3"/>
        <v>2.8067005828767477E-2</v>
      </c>
      <c r="D98">
        <f t="shared" ca="1" si="5"/>
        <v>23.165791543439948</v>
      </c>
    </row>
    <row r="99" spans="1:4" x14ac:dyDescent="0.3">
      <c r="A99">
        <v>96</v>
      </c>
      <c r="B99">
        <f t="shared" ca="1" si="4"/>
        <v>0.60286331871017984</v>
      </c>
      <c r="C99">
        <f t="shared" ca="1" si="3"/>
        <v>-4.6797602063952143E-2</v>
      </c>
      <c r="D99">
        <f t="shared" ca="1" si="5"/>
        <v>15.710293520570774</v>
      </c>
    </row>
    <row r="100" spans="1:4" x14ac:dyDescent="0.3">
      <c r="A100">
        <v>97</v>
      </c>
      <c r="B100">
        <f t="shared" ca="1" si="4"/>
        <v>0.98315432573412198</v>
      </c>
      <c r="C100">
        <f t="shared" ca="1" si="3"/>
        <v>-3.0958416613417944E-2</v>
      </c>
      <c r="D100">
        <f t="shared" ca="1" si="5"/>
        <v>17.680187914232583</v>
      </c>
    </row>
    <row r="101" spans="1:4" x14ac:dyDescent="0.3">
      <c r="A101">
        <v>98</v>
      </c>
      <c r="B101">
        <f t="shared" ca="1" si="4"/>
        <v>0.32351599191338931</v>
      </c>
      <c r="C101">
        <f t="shared" ca="1" si="3"/>
        <v>5.9509262264278578E-2</v>
      </c>
      <c r="D101">
        <f t="shared" ca="1" si="5"/>
        <v>25.955423693812691</v>
      </c>
    </row>
    <row r="102" spans="1:4" x14ac:dyDescent="0.3">
      <c r="A102">
        <v>99</v>
      </c>
      <c r="B102">
        <f t="shared" ca="1" si="4"/>
        <v>0.53739769687524719</v>
      </c>
      <c r="C102">
        <f t="shared" ca="1" si="3"/>
        <v>-7.1425547334826076E-2</v>
      </c>
      <c r="D102">
        <f t="shared" ca="1" si="5"/>
        <v>13.366268510727467</v>
      </c>
    </row>
    <row r="103" spans="1:4" x14ac:dyDescent="0.3">
      <c r="A103">
        <v>100</v>
      </c>
      <c r="B103">
        <f t="shared" ca="1" si="4"/>
        <v>0.97168470800428797</v>
      </c>
      <c r="C103">
        <f t="shared" ca="1" si="3"/>
        <v>7.6201591463789908E-2</v>
      </c>
      <c r="D103">
        <f t="shared" ca="1" si="5"/>
        <v>28.591843854383281</v>
      </c>
    </row>
    <row r="104" spans="1:4" x14ac:dyDescent="0.3">
      <c r="A104">
        <v>101</v>
      </c>
      <c r="B104">
        <f t="shared" ca="1" si="4"/>
        <v>0.46365342077599148</v>
      </c>
      <c r="C104">
        <f t="shared" ca="1" si="3"/>
        <v>-4.9676982687926689E-2</v>
      </c>
      <c r="D104">
        <f t="shared" ca="1" si="5"/>
        <v>15.546278169295395</v>
      </c>
    </row>
    <row r="105" spans="1:4" x14ac:dyDescent="0.3">
      <c r="A105">
        <v>102</v>
      </c>
      <c r="B105">
        <f t="shared" ca="1" si="4"/>
        <v>0.41022801344996518</v>
      </c>
      <c r="C105">
        <f t="shared" ca="1" si="3"/>
        <v>-5.9798477503929907E-2</v>
      </c>
      <c r="D105">
        <f t="shared" ca="1" si="5"/>
        <v>14.510783308049115</v>
      </c>
    </row>
    <row r="106" spans="1:4" x14ac:dyDescent="0.3">
      <c r="A106">
        <v>103</v>
      </c>
      <c r="B106">
        <f t="shared" ca="1" si="4"/>
        <v>0.64098340012571553</v>
      </c>
      <c r="C106">
        <f t="shared" ca="1" si="3"/>
        <v>-4.0137134807228539E-2</v>
      </c>
      <c r="D106">
        <f t="shared" ca="1" si="5"/>
        <v>16.806858514981176</v>
      </c>
    </row>
    <row r="107" spans="1:4" x14ac:dyDescent="0.3">
      <c r="A107">
        <v>104</v>
      </c>
      <c r="B107">
        <f t="shared" ca="1" si="4"/>
        <v>0.58169004246613554</v>
      </c>
      <c r="C107">
        <f t="shared" ca="1" si="3"/>
        <v>-8.9337166431929196E-2</v>
      </c>
      <c r="D107">
        <f t="shared" ca="1" si="5"/>
        <v>11.6906247335455</v>
      </c>
    </row>
    <row r="108" spans="1:4" x14ac:dyDescent="0.3">
      <c r="A108">
        <v>105</v>
      </c>
      <c r="B108">
        <f t="shared" ca="1" si="4"/>
        <v>0.97095918937998871</v>
      </c>
      <c r="C108">
        <f t="shared" ca="1" si="3"/>
        <v>-7.7781134938815097E-2</v>
      </c>
      <c r="D108">
        <f t="shared" ca="1" si="5"/>
        <v>13.303940020804404</v>
      </c>
    </row>
    <row r="109" spans="1:4" x14ac:dyDescent="0.3">
      <c r="A109">
        <v>106</v>
      </c>
      <c r="B109">
        <f t="shared" ca="1" si="4"/>
        <v>0.44005395621351739</v>
      </c>
      <c r="C109">
        <f t="shared" ca="1" si="3"/>
        <v>-7.1850204438131532E-2</v>
      </c>
      <c r="D109">
        <f t="shared" ca="1" si="5"/>
        <v>13.423932285771576</v>
      </c>
    </row>
    <row r="110" spans="1:4" x14ac:dyDescent="0.3">
      <c r="A110">
        <v>107</v>
      </c>
      <c r="B110">
        <f t="shared" ca="1" si="4"/>
        <v>0.5256531739232605</v>
      </c>
      <c r="C110">
        <f t="shared" ca="1" si="3"/>
        <v>-1.4184318930831413E-2</v>
      </c>
      <c r="D110">
        <f t="shared" ca="1" si="5"/>
        <v>19.707931048324298</v>
      </c>
    </row>
    <row r="111" spans="1:4" x14ac:dyDescent="0.3">
      <c r="A111">
        <v>108</v>
      </c>
      <c r="B111">
        <f t="shared" ca="1" si="4"/>
        <v>0.55465162186000139</v>
      </c>
      <c r="C111">
        <f t="shared" ca="1" si="3"/>
        <v>-7.4059035436524021E-2</v>
      </c>
      <c r="D111">
        <f t="shared" ca="1" si="5"/>
        <v>13.356275794715408</v>
      </c>
    </row>
    <row r="112" spans="1:4" x14ac:dyDescent="0.3">
      <c r="A112">
        <v>109</v>
      </c>
      <c r="B112">
        <f t="shared" ca="1" si="4"/>
        <v>0.83118866069572162</v>
      </c>
      <c r="C112">
        <f t="shared" ca="1" si="3"/>
        <v>-2.1805459777821751E-2</v>
      </c>
      <c r="D112">
        <f t="shared" ca="1" si="5"/>
        <v>19.354393544913151</v>
      </c>
    </row>
    <row r="113" spans="1:4" x14ac:dyDescent="0.3">
      <c r="A113">
        <v>110</v>
      </c>
      <c r="B113">
        <f t="shared" ca="1" si="4"/>
        <v>0.63589035892248613</v>
      </c>
      <c r="C113">
        <f t="shared" ca="1" si="3"/>
        <v>7.4544059894293691E-2</v>
      </c>
      <c r="D113">
        <f t="shared" ca="1" si="5"/>
        <v>29.835736947294791</v>
      </c>
    </row>
    <row r="114" spans="1:4" x14ac:dyDescent="0.3">
      <c r="A114">
        <v>111</v>
      </c>
      <c r="B114">
        <f t="shared" ca="1" si="4"/>
        <v>0.88946004019476754</v>
      </c>
      <c r="C114">
        <f t="shared" ca="1" si="3"/>
        <v>-2.8957432177062911E-2</v>
      </c>
      <c r="D114">
        <f t="shared" ca="1" si="5"/>
        <v>18.775185068540782</v>
      </c>
    </row>
    <row r="115" spans="1:4" x14ac:dyDescent="0.3">
      <c r="A115">
        <v>112</v>
      </c>
      <c r="B115">
        <f t="shared" ca="1" si="4"/>
        <v>0.39286025917074097</v>
      </c>
      <c r="C115">
        <f t="shared" ca="1" si="3"/>
        <v>2.8568119720794649E-2</v>
      </c>
      <c r="D115">
        <f t="shared" ca="1" si="5"/>
        <v>24.792489667899744</v>
      </c>
    </row>
    <row r="116" spans="1:4" x14ac:dyDescent="0.3">
      <c r="A116">
        <v>113</v>
      </c>
      <c r="B116">
        <f t="shared" ca="1" si="4"/>
        <v>0.84578854767471523</v>
      </c>
      <c r="C116">
        <f t="shared" ca="1" si="3"/>
        <v>9.9288605038826666E-2</v>
      </c>
      <c r="D116">
        <f t="shared" ca="1" si="5"/>
        <v>33.365400917062132</v>
      </c>
    </row>
    <row r="117" spans="1:4" x14ac:dyDescent="0.3">
      <c r="A117">
        <v>114</v>
      </c>
      <c r="B117">
        <f t="shared" ca="1" si="4"/>
        <v>0.63229551855861521</v>
      </c>
      <c r="C117">
        <f t="shared" ca="1" si="3"/>
        <v>-1.5484312298823605E-2</v>
      </c>
      <c r="D117">
        <f t="shared" ca="1" si="5"/>
        <v>20.267083916492723</v>
      </c>
    </row>
    <row r="118" spans="1:4" x14ac:dyDescent="0.3">
      <c r="A118">
        <v>115</v>
      </c>
      <c r="B118">
        <f t="shared" ca="1" si="4"/>
        <v>0.38505208843108718</v>
      </c>
      <c r="C118">
        <f t="shared" ca="1" si="3"/>
        <v>2.3246274311487319E-2</v>
      </c>
      <c r="D118">
        <f t="shared" ca="1" si="5"/>
        <v>24.558373634252131</v>
      </c>
    </row>
    <row r="119" spans="1:4" x14ac:dyDescent="0.3">
      <c r="A119">
        <v>116</v>
      </c>
      <c r="B119">
        <f t="shared" ca="1" si="4"/>
        <v>0.48826672482464506</v>
      </c>
      <c r="C119">
        <f t="shared" ca="1" si="3"/>
        <v>-6.0835759453426765E-2</v>
      </c>
      <c r="D119">
        <f t="shared" ca="1" si="5"/>
        <v>15.03131862822714</v>
      </c>
    </row>
    <row r="120" spans="1:4" x14ac:dyDescent="0.3">
      <c r="A120">
        <v>117</v>
      </c>
      <c r="B120">
        <f t="shared" ca="1" si="4"/>
        <v>0.20575297519162239</v>
      </c>
      <c r="C120">
        <f t="shared" ca="1" si="3"/>
        <v>1.5819593335538576E-2</v>
      </c>
      <c r="D120">
        <f t="shared" ca="1" si="5"/>
        <v>23.756645395449638</v>
      </c>
    </row>
    <row r="121" spans="1:4" x14ac:dyDescent="0.3">
      <c r="A121">
        <v>118</v>
      </c>
      <c r="B121">
        <f t="shared" ca="1" si="4"/>
        <v>3.3622809941941334E-2</v>
      </c>
      <c r="C121">
        <f t="shared" ca="1" si="3"/>
        <v>7.6990799359682421E-2</v>
      </c>
      <c r="D121">
        <f t="shared" ca="1" si="5"/>
        <v>30.918537134384469</v>
      </c>
    </row>
    <row r="122" spans="1:4" x14ac:dyDescent="0.3">
      <c r="A122">
        <v>119</v>
      </c>
      <c r="B122">
        <f t="shared" ca="1" si="4"/>
        <v>0.54978637849624601</v>
      </c>
      <c r="C122">
        <f t="shared" ca="1" si="3"/>
        <v>9.2937316597219183E-2</v>
      </c>
      <c r="D122">
        <f t="shared" ca="1" si="5"/>
        <v>33.509327053565322</v>
      </c>
    </row>
    <row r="123" spans="1:4" x14ac:dyDescent="0.3">
      <c r="A123">
        <v>120</v>
      </c>
      <c r="B123">
        <f t="shared" ca="1" si="4"/>
        <v>0.92993423032818634</v>
      </c>
      <c r="C123">
        <f t="shared" ca="1" si="3"/>
        <v>-1.8686753420456267E-2</v>
      </c>
      <c r="D123">
        <f t="shared" ca="1" si="5"/>
        <v>20.687523819873434</v>
      </c>
    </row>
    <row r="124" spans="1:4" x14ac:dyDescent="0.3">
      <c r="A124">
        <v>121</v>
      </c>
      <c r="B124">
        <f t="shared" ca="1" si="4"/>
        <v>0.48860841372723895</v>
      </c>
      <c r="C124">
        <f t="shared" ca="1" si="3"/>
        <v>-1.7660308263062349E-2</v>
      </c>
      <c r="D124">
        <f t="shared" ca="1" si="5"/>
        <v>20.451711113896696</v>
      </c>
    </row>
    <row r="125" spans="1:4" x14ac:dyDescent="0.3">
      <c r="A125">
        <v>122</v>
      </c>
      <c r="B125">
        <f t="shared" ca="1" si="4"/>
        <v>0.4428187642239847</v>
      </c>
      <c r="C125">
        <f t="shared" ca="1" si="3"/>
        <v>-4.7757149574872475E-2</v>
      </c>
      <c r="D125">
        <f t="shared" ca="1" si="5"/>
        <v>16.816446516089545</v>
      </c>
    </row>
    <row r="126" spans="1:4" x14ac:dyDescent="0.3">
      <c r="A126">
        <v>123</v>
      </c>
      <c r="B126">
        <f t="shared" ca="1" si="4"/>
        <v>3.9937213500302438E-2</v>
      </c>
      <c r="C126">
        <f t="shared" ca="1" si="3"/>
        <v>5.7332907738322142E-2</v>
      </c>
      <c r="D126">
        <f t="shared" ca="1" si="5"/>
        <v>29.391884865313926</v>
      </c>
    </row>
    <row r="127" spans="1:4" x14ac:dyDescent="0.3">
      <c r="A127">
        <v>124</v>
      </c>
      <c r="B127">
        <f t="shared" ca="1" si="4"/>
        <v>0.98771617086556929</v>
      </c>
      <c r="C127">
        <f t="shared" ca="1" si="3"/>
        <v>-9.2808890482817957E-2</v>
      </c>
      <c r="D127">
        <f t="shared" ca="1" si="5"/>
        <v>11.879413750996143</v>
      </c>
    </row>
    <row r="128" spans="1:4" x14ac:dyDescent="0.3">
      <c r="A128">
        <v>125</v>
      </c>
      <c r="B128">
        <f t="shared" ca="1" si="4"/>
        <v>0.1592639432733518</v>
      </c>
      <c r="C128">
        <f t="shared" ca="1" si="3"/>
        <v>4.8642009716164697E-2</v>
      </c>
      <c r="D128">
        <f t="shared" ca="1" si="5"/>
        <v>28.739515157793939</v>
      </c>
    </row>
    <row r="129" spans="1:4" x14ac:dyDescent="0.3">
      <c r="A129">
        <v>126</v>
      </c>
      <c r="B129">
        <f t="shared" ca="1" si="4"/>
        <v>0.47594450717874914</v>
      </c>
      <c r="C129">
        <f t="shared" ca="1" si="3"/>
        <v>9.7285805139102288E-2</v>
      </c>
      <c r="D129">
        <f t="shared" ca="1" si="5"/>
        <v>35.333955954705644</v>
      </c>
    </row>
    <row r="130" spans="1:4" x14ac:dyDescent="0.3">
      <c r="A130">
        <v>127</v>
      </c>
      <c r="B130">
        <f t="shared" ca="1" si="4"/>
        <v>0.77571810112790607</v>
      </c>
      <c r="C130">
        <f t="shared" ca="1" si="3"/>
        <v>5.2327736581095435E-2</v>
      </c>
      <c r="D130">
        <f t="shared" ca="1" si="5"/>
        <v>30.121340646927028</v>
      </c>
    </row>
    <row r="131" spans="1:4" x14ac:dyDescent="0.3">
      <c r="A131">
        <v>128</v>
      </c>
      <c r="B131">
        <f t="shared" ca="1" si="4"/>
        <v>0.73812635123978232</v>
      </c>
      <c r="C131">
        <f t="shared" ca="1" si="3"/>
        <v>-8.5860651947569158E-2</v>
      </c>
      <c r="D131">
        <f t="shared" ca="1" si="5"/>
        <v>12.54796290195093</v>
      </c>
    </row>
    <row r="132" spans="1:4" x14ac:dyDescent="0.3">
      <c r="A132">
        <v>129</v>
      </c>
      <c r="B132">
        <f t="shared" ca="1" si="4"/>
        <v>0.23033811806449689</v>
      </c>
      <c r="C132">
        <f t="shared" ca="1" si="3"/>
        <v>6.2354717851015429E-2</v>
      </c>
      <c r="D132">
        <f t="shared" ca="1" si="5"/>
        <v>31.17409672084549</v>
      </c>
    </row>
    <row r="133" spans="1:4" x14ac:dyDescent="0.3">
      <c r="A133">
        <v>130</v>
      </c>
      <c r="B133">
        <f t="shared" ca="1" si="4"/>
        <v>0.15203353674197828</v>
      </c>
      <c r="C133">
        <f t="shared" ref="C133:C196" ca="1" si="6">2*B$1*RAND()-B$1</f>
        <v>-2.2770697777308002E-2</v>
      </c>
      <c r="D133">
        <f t="shared" ca="1" si="5"/>
        <v>20.191842825691939</v>
      </c>
    </row>
    <row r="134" spans="1:4" x14ac:dyDescent="0.3">
      <c r="A134">
        <v>131</v>
      </c>
      <c r="B134">
        <f t="shared" ref="B134:B197" ca="1" si="7">RAND()</f>
        <v>0.83936594396927711</v>
      </c>
      <c r="C134">
        <f t="shared" ca="1" si="6"/>
        <v>7.9210357549152594E-2</v>
      </c>
      <c r="D134">
        <f t="shared" ref="D134:D197" ca="1" si="8">(B$1+C134)*A134+D$1+B134</f>
        <v>34.315922782908267</v>
      </c>
    </row>
    <row r="135" spans="1:4" x14ac:dyDescent="0.3">
      <c r="A135">
        <v>132</v>
      </c>
      <c r="B135">
        <f t="shared" ca="1" si="7"/>
        <v>0.13645401619697717</v>
      </c>
      <c r="C135">
        <f t="shared" ca="1" si="6"/>
        <v>9.8469768183011536E-2</v>
      </c>
      <c r="D135">
        <f t="shared" ca="1" si="8"/>
        <v>36.334463416354502</v>
      </c>
    </row>
    <row r="136" spans="1:4" x14ac:dyDescent="0.3">
      <c r="A136">
        <v>133</v>
      </c>
      <c r="B136">
        <f t="shared" ca="1" si="7"/>
        <v>0.67257008262243145</v>
      </c>
      <c r="C136">
        <f t="shared" ca="1" si="6"/>
        <v>9.4370729199042075E-2</v>
      </c>
      <c r="D136">
        <f t="shared" ca="1" si="8"/>
        <v>36.523877066095025</v>
      </c>
    </row>
    <row r="137" spans="1:4" x14ac:dyDescent="0.3">
      <c r="A137">
        <v>134</v>
      </c>
      <c r="B137">
        <f t="shared" ca="1" si="7"/>
        <v>3.4101454318640534E-2</v>
      </c>
      <c r="C137">
        <f t="shared" ca="1" si="6"/>
        <v>-6.9841419097757679E-2</v>
      </c>
      <c r="D137">
        <f t="shared" ca="1" si="8"/>
        <v>14.075351295219113</v>
      </c>
    </row>
    <row r="138" spans="1:4" x14ac:dyDescent="0.3">
      <c r="A138">
        <v>135</v>
      </c>
      <c r="B138">
        <f t="shared" ca="1" si="7"/>
        <v>0.83567556614882732</v>
      </c>
      <c r="C138">
        <f t="shared" ca="1" si="6"/>
        <v>-2.9698678150647556E-2</v>
      </c>
      <c r="D138">
        <f t="shared" ca="1" si="8"/>
        <v>20.326354015811408</v>
      </c>
    </row>
    <row r="139" spans="1:4" x14ac:dyDescent="0.3">
      <c r="A139">
        <v>136</v>
      </c>
      <c r="B139">
        <f t="shared" ca="1" si="7"/>
        <v>0.30881930872760388</v>
      </c>
      <c r="C139">
        <f t="shared" ca="1" si="6"/>
        <v>2.2038678581391996E-2</v>
      </c>
      <c r="D139">
        <f t="shared" ca="1" si="8"/>
        <v>26.906079595796914</v>
      </c>
    </row>
    <row r="140" spans="1:4" x14ac:dyDescent="0.3">
      <c r="A140">
        <v>137</v>
      </c>
      <c r="B140">
        <f t="shared" ca="1" si="7"/>
        <v>0.92642440129627046</v>
      </c>
      <c r="C140">
        <f t="shared" ca="1" si="6"/>
        <v>1.4290028514432535E-2</v>
      </c>
      <c r="D140">
        <f t="shared" ca="1" si="8"/>
        <v>26.584158307773528</v>
      </c>
    </row>
    <row r="141" spans="1:4" x14ac:dyDescent="0.3">
      <c r="A141">
        <v>138</v>
      </c>
      <c r="B141">
        <f t="shared" ca="1" si="7"/>
        <v>0.45366938931519152</v>
      </c>
      <c r="C141">
        <f t="shared" ca="1" si="6"/>
        <v>8.7936893464126337E-2</v>
      </c>
      <c r="D141">
        <f t="shared" ca="1" si="8"/>
        <v>36.38896068736463</v>
      </c>
    </row>
    <row r="142" spans="1:4" x14ac:dyDescent="0.3">
      <c r="A142">
        <v>139</v>
      </c>
      <c r="B142">
        <f t="shared" ca="1" si="7"/>
        <v>0.49277312347405833</v>
      </c>
      <c r="C142">
        <f t="shared" ca="1" si="6"/>
        <v>-8.6696503429468941E-2</v>
      </c>
      <c r="D142">
        <f t="shared" ca="1" si="8"/>
        <v>12.341959146777878</v>
      </c>
    </row>
    <row r="143" spans="1:4" x14ac:dyDescent="0.3">
      <c r="A143">
        <v>140</v>
      </c>
      <c r="B143">
        <f t="shared" ca="1" si="7"/>
        <v>0.7814517806136011</v>
      </c>
      <c r="C143">
        <f t="shared" ca="1" si="6"/>
        <v>9.4140073602970442E-3</v>
      </c>
      <c r="D143">
        <f t="shared" ca="1" si="8"/>
        <v>26.099412811055188</v>
      </c>
    </row>
    <row r="144" spans="1:4" x14ac:dyDescent="0.3">
      <c r="A144">
        <v>141</v>
      </c>
      <c r="B144">
        <f t="shared" ca="1" si="7"/>
        <v>0.26494443313437843</v>
      </c>
      <c r="C144">
        <f t="shared" ca="1" si="6"/>
        <v>-9.9243195598362477E-2</v>
      </c>
      <c r="D144">
        <f t="shared" ca="1" si="8"/>
        <v>10.37165385376527</v>
      </c>
    </row>
    <row r="145" spans="1:4" x14ac:dyDescent="0.3">
      <c r="A145">
        <v>142</v>
      </c>
      <c r="B145">
        <f t="shared" ca="1" si="7"/>
        <v>0.94237532068530705</v>
      </c>
      <c r="C145">
        <f t="shared" ca="1" si="6"/>
        <v>7.0877483471244673E-2</v>
      </c>
      <c r="D145">
        <f t="shared" ca="1" si="8"/>
        <v>35.206977973602051</v>
      </c>
    </row>
    <row r="146" spans="1:4" x14ac:dyDescent="0.3">
      <c r="A146">
        <v>143</v>
      </c>
      <c r="B146">
        <f t="shared" ca="1" si="7"/>
        <v>0.71345399414352273</v>
      </c>
      <c r="C146">
        <f t="shared" ca="1" si="6"/>
        <v>-8.93602821634773E-3</v>
      </c>
      <c r="D146">
        <f t="shared" ca="1" si="8"/>
        <v>23.735601959205798</v>
      </c>
    </row>
    <row r="147" spans="1:4" x14ac:dyDescent="0.3">
      <c r="A147">
        <v>144</v>
      </c>
      <c r="B147">
        <f t="shared" ca="1" si="7"/>
        <v>0.25129736750924103</v>
      </c>
      <c r="C147">
        <f t="shared" ca="1" si="6"/>
        <v>7.6410225485736838E-2</v>
      </c>
      <c r="D147">
        <f t="shared" ca="1" si="8"/>
        <v>35.654369837455349</v>
      </c>
    </row>
    <row r="148" spans="1:4" x14ac:dyDescent="0.3">
      <c r="A148">
        <v>145</v>
      </c>
      <c r="B148">
        <f t="shared" ca="1" si="7"/>
        <v>0.85200588858879511</v>
      </c>
      <c r="C148">
        <f t="shared" ca="1" si="6"/>
        <v>-4.8424869223472805E-2</v>
      </c>
      <c r="D148">
        <f t="shared" ca="1" si="8"/>
        <v>18.330399851185238</v>
      </c>
    </row>
    <row r="149" spans="1:4" x14ac:dyDescent="0.3">
      <c r="A149">
        <v>146</v>
      </c>
      <c r="B149">
        <f t="shared" ca="1" si="7"/>
        <v>0.99325244219443676</v>
      </c>
      <c r="C149">
        <f t="shared" ca="1" si="6"/>
        <v>-6.5618406866229953E-2</v>
      </c>
      <c r="D149">
        <f t="shared" ca="1" si="8"/>
        <v>16.012965039724865</v>
      </c>
    </row>
    <row r="150" spans="1:4" x14ac:dyDescent="0.3">
      <c r="A150">
        <v>147</v>
      </c>
      <c r="B150">
        <f t="shared" ca="1" si="7"/>
        <v>0.32232768429286085</v>
      </c>
      <c r="C150">
        <f t="shared" ca="1" si="6"/>
        <v>3.8769014684648329E-2</v>
      </c>
      <c r="D150">
        <f t="shared" ca="1" si="8"/>
        <v>30.721372842936166</v>
      </c>
    </row>
    <row r="151" spans="1:4" x14ac:dyDescent="0.3">
      <c r="A151">
        <v>148</v>
      </c>
      <c r="B151">
        <f t="shared" ca="1" si="7"/>
        <v>0.22948418200618648</v>
      </c>
      <c r="C151">
        <f t="shared" ca="1" si="6"/>
        <v>-5.5332004906528433E-2</v>
      </c>
      <c r="D151">
        <f t="shared" ca="1" si="8"/>
        <v>16.840347455839979</v>
      </c>
    </row>
    <row r="152" spans="1:4" x14ac:dyDescent="0.3">
      <c r="A152">
        <v>149</v>
      </c>
      <c r="B152">
        <f t="shared" ca="1" si="7"/>
        <v>0.73569942857109938</v>
      </c>
      <c r="C152">
        <f t="shared" ca="1" si="6"/>
        <v>-3.3114848481828135E-2</v>
      </c>
      <c r="D152">
        <f t="shared" ca="1" si="8"/>
        <v>20.701587004778705</v>
      </c>
    </row>
    <row r="153" spans="1:4" x14ac:dyDescent="0.3">
      <c r="A153">
        <v>150</v>
      </c>
      <c r="B153">
        <f t="shared" ca="1" si="7"/>
        <v>0.17037450351465866</v>
      </c>
      <c r="C153">
        <f t="shared" ca="1" si="6"/>
        <v>-9.81612074910133E-2</v>
      </c>
      <c r="D153">
        <f t="shared" ca="1" si="8"/>
        <v>10.446193379862663</v>
      </c>
    </row>
    <row r="154" spans="1:4" x14ac:dyDescent="0.3">
      <c r="A154">
        <v>151</v>
      </c>
      <c r="B154">
        <f t="shared" ca="1" si="7"/>
        <v>0.8256669287994528</v>
      </c>
      <c r="C154">
        <f t="shared" ca="1" si="6"/>
        <v>7.7746091295096686E-3</v>
      </c>
      <c r="D154">
        <f t="shared" ca="1" si="8"/>
        <v>27.099632907355414</v>
      </c>
    </row>
    <row r="155" spans="1:4" x14ac:dyDescent="0.3">
      <c r="A155">
        <v>152</v>
      </c>
      <c r="B155">
        <f t="shared" ca="1" si="7"/>
        <v>0.42370721811909873</v>
      </c>
      <c r="C155">
        <f t="shared" ca="1" si="6"/>
        <v>9.9704637525245915E-2</v>
      </c>
      <c r="D155">
        <f t="shared" ca="1" si="8"/>
        <v>40.778812121956477</v>
      </c>
    </row>
    <row r="156" spans="1:4" x14ac:dyDescent="0.3">
      <c r="A156">
        <v>153</v>
      </c>
      <c r="B156">
        <f t="shared" ca="1" si="7"/>
        <v>0.87093755603355916</v>
      </c>
      <c r="C156">
        <f t="shared" ca="1" si="6"/>
        <v>7.990505269330625E-2</v>
      </c>
      <c r="D156">
        <f t="shared" ca="1" si="8"/>
        <v>38.396410618109421</v>
      </c>
    </row>
    <row r="157" spans="1:4" x14ac:dyDescent="0.3">
      <c r="A157">
        <v>154</v>
      </c>
      <c r="B157">
        <f t="shared" ca="1" si="7"/>
        <v>4.8598442908440287E-2</v>
      </c>
      <c r="C157">
        <f t="shared" ca="1" si="6"/>
        <v>5.357293300366664E-2</v>
      </c>
      <c r="D157">
        <f t="shared" ca="1" si="8"/>
        <v>33.698830125473108</v>
      </c>
    </row>
    <row r="158" spans="1:4" x14ac:dyDescent="0.3">
      <c r="A158">
        <v>155</v>
      </c>
      <c r="B158">
        <f t="shared" ca="1" si="7"/>
        <v>0.53249355432528744</v>
      </c>
      <c r="C158">
        <f t="shared" ca="1" si="6"/>
        <v>7.3920036685881207E-2</v>
      </c>
      <c r="D158">
        <f t="shared" ca="1" si="8"/>
        <v>37.490099240636873</v>
      </c>
    </row>
    <row r="159" spans="1:4" x14ac:dyDescent="0.3">
      <c r="A159">
        <v>156</v>
      </c>
      <c r="B159">
        <f t="shared" ca="1" si="7"/>
        <v>0.43844750410796318</v>
      </c>
      <c r="C159">
        <f t="shared" ca="1" si="6"/>
        <v>-7.9561399998624618E-2</v>
      </c>
      <c r="D159">
        <f t="shared" ca="1" si="8"/>
        <v>13.626869104322523</v>
      </c>
    </row>
    <row r="160" spans="1:4" x14ac:dyDescent="0.3">
      <c r="A160">
        <v>157</v>
      </c>
      <c r="B160">
        <f t="shared" ca="1" si="7"/>
        <v>0.29711114502277436</v>
      </c>
      <c r="C160">
        <f t="shared" ca="1" si="6"/>
        <v>-5.3620421644950893E-2</v>
      </c>
      <c r="D160">
        <f t="shared" ca="1" si="8"/>
        <v>17.578704946765484</v>
      </c>
    </row>
    <row r="161" spans="1:4" x14ac:dyDescent="0.3">
      <c r="A161">
        <v>158</v>
      </c>
      <c r="B161">
        <f t="shared" ca="1" si="7"/>
        <v>0.80002763814877065</v>
      </c>
      <c r="C161">
        <f t="shared" ca="1" si="6"/>
        <v>9.3231752102079374E-3</v>
      </c>
      <c r="D161">
        <f t="shared" ca="1" si="8"/>
        <v>28.073089321361625</v>
      </c>
    </row>
    <row r="162" spans="1:4" x14ac:dyDescent="0.3">
      <c r="A162">
        <v>159</v>
      </c>
      <c r="B162">
        <f t="shared" ca="1" si="7"/>
        <v>0.42247780863963202</v>
      </c>
      <c r="C162">
        <f t="shared" ca="1" si="6"/>
        <v>2.4692178926611311E-2</v>
      </c>
      <c r="D162">
        <f t="shared" ca="1" si="8"/>
        <v>30.248534257970832</v>
      </c>
    </row>
    <row r="163" spans="1:4" x14ac:dyDescent="0.3">
      <c r="A163">
        <v>160</v>
      </c>
      <c r="B163">
        <f t="shared" ca="1" si="7"/>
        <v>0.67061854478007665</v>
      </c>
      <c r="C163">
        <f t="shared" ca="1" si="6"/>
        <v>5.0669088113574207E-2</v>
      </c>
      <c r="D163">
        <f t="shared" ca="1" si="8"/>
        <v>34.777672642951948</v>
      </c>
    </row>
    <row r="164" spans="1:4" x14ac:dyDescent="0.3">
      <c r="A164">
        <v>161</v>
      </c>
      <c r="B164">
        <f t="shared" ca="1" si="7"/>
        <v>0.61591861573652129</v>
      </c>
      <c r="C164">
        <f t="shared" ca="1" si="6"/>
        <v>-5.4635100193720358E-2</v>
      </c>
      <c r="D164">
        <f t="shared" ca="1" si="8"/>
        <v>17.919667484547546</v>
      </c>
    </row>
    <row r="165" spans="1:4" x14ac:dyDescent="0.3">
      <c r="A165">
        <v>162</v>
      </c>
      <c r="B165">
        <f t="shared" ca="1" si="7"/>
        <v>0.95121268734040121</v>
      </c>
      <c r="C165">
        <f t="shared" ca="1" si="6"/>
        <v>-3.6830202788134273E-2</v>
      </c>
      <c r="D165">
        <f t="shared" ca="1" si="8"/>
        <v>21.184719835662648</v>
      </c>
    </row>
    <row r="166" spans="1:4" x14ac:dyDescent="0.3">
      <c r="A166">
        <v>163</v>
      </c>
      <c r="B166">
        <f t="shared" ca="1" si="7"/>
        <v>0.17592607825922912</v>
      </c>
      <c r="C166">
        <f t="shared" ca="1" si="6"/>
        <v>-3.5457622277673531E-2</v>
      </c>
      <c r="D166">
        <f t="shared" ca="1" si="8"/>
        <v>20.696333646998447</v>
      </c>
    </row>
    <row r="167" spans="1:4" x14ac:dyDescent="0.3">
      <c r="A167">
        <v>164</v>
      </c>
      <c r="B167">
        <f t="shared" ca="1" si="7"/>
        <v>0.91724102272978869</v>
      </c>
      <c r="C167">
        <f t="shared" ca="1" si="6"/>
        <v>5.0990527700550958E-3</v>
      </c>
      <c r="D167">
        <f t="shared" ca="1" si="8"/>
        <v>28.153485677018828</v>
      </c>
    </row>
    <row r="168" spans="1:4" x14ac:dyDescent="0.3">
      <c r="A168">
        <v>165</v>
      </c>
      <c r="B168">
        <f t="shared" ca="1" si="7"/>
        <v>0.30245703803752144</v>
      </c>
      <c r="C168">
        <f t="shared" ca="1" si="6"/>
        <v>9.1386532650493429E-2</v>
      </c>
      <c r="D168">
        <f t="shared" ca="1" si="8"/>
        <v>41.881234925368936</v>
      </c>
    </row>
    <row r="169" spans="1:4" x14ac:dyDescent="0.3">
      <c r="A169">
        <v>166</v>
      </c>
      <c r="B169">
        <f t="shared" ca="1" si="7"/>
        <v>0.55205721064303048</v>
      </c>
      <c r="C169">
        <f t="shared" ca="1" si="6"/>
        <v>-7.9685336168440563E-2</v>
      </c>
      <c r="D169">
        <f t="shared" ca="1" si="8"/>
        <v>13.924291406681897</v>
      </c>
    </row>
    <row r="170" spans="1:4" x14ac:dyDescent="0.3">
      <c r="A170">
        <v>167</v>
      </c>
      <c r="B170">
        <f t="shared" ca="1" si="7"/>
        <v>0.72325615050514946</v>
      </c>
      <c r="C170">
        <f t="shared" ca="1" si="6"/>
        <v>6.77549809941487E-3</v>
      </c>
      <c r="D170">
        <f t="shared" ca="1" si="8"/>
        <v>28.554764333107435</v>
      </c>
    </row>
    <row r="171" spans="1:4" x14ac:dyDescent="0.3">
      <c r="A171">
        <v>168</v>
      </c>
      <c r="B171">
        <f t="shared" ca="1" si="7"/>
        <v>0.89249862591851548</v>
      </c>
      <c r="C171">
        <f t="shared" ca="1" si="6"/>
        <v>8.6955556108710003E-2</v>
      </c>
      <c r="D171">
        <f t="shared" ca="1" si="8"/>
        <v>42.301032052181796</v>
      </c>
    </row>
    <row r="172" spans="1:4" x14ac:dyDescent="0.3">
      <c r="A172">
        <v>169</v>
      </c>
      <c r="B172">
        <f t="shared" ca="1" si="7"/>
        <v>0.54766664510331697</v>
      </c>
      <c r="C172">
        <f t="shared" ca="1" si="6"/>
        <v>1.2975633889644816E-2</v>
      </c>
      <c r="D172">
        <f t="shared" ca="1" si="8"/>
        <v>29.64054877245329</v>
      </c>
    </row>
    <row r="173" spans="1:4" x14ac:dyDescent="0.3">
      <c r="A173">
        <v>170</v>
      </c>
      <c r="B173">
        <f t="shared" ca="1" si="7"/>
        <v>0.88031414804601338</v>
      </c>
      <c r="C173">
        <f t="shared" ca="1" si="6"/>
        <v>1.9484460758578376E-2</v>
      </c>
      <c r="D173">
        <f t="shared" ca="1" si="8"/>
        <v>31.19267247700434</v>
      </c>
    </row>
    <row r="174" spans="1:4" x14ac:dyDescent="0.3">
      <c r="A174">
        <v>171</v>
      </c>
      <c r="B174">
        <f t="shared" ca="1" si="7"/>
        <v>0.83980189965664287</v>
      </c>
      <c r="C174">
        <f t="shared" ca="1" si="6"/>
        <v>-6.9927553567512846E-3</v>
      </c>
      <c r="D174">
        <f t="shared" ca="1" si="8"/>
        <v>26.744040733652174</v>
      </c>
    </row>
    <row r="175" spans="1:4" x14ac:dyDescent="0.3">
      <c r="A175">
        <v>172</v>
      </c>
      <c r="B175">
        <f t="shared" ca="1" si="7"/>
        <v>0.36080424996720939</v>
      </c>
      <c r="C175">
        <f t="shared" ca="1" si="6"/>
        <v>-6.9659228896723921E-2</v>
      </c>
      <c r="D175">
        <f t="shared" ca="1" si="8"/>
        <v>15.579416879730697</v>
      </c>
    </row>
    <row r="176" spans="1:4" x14ac:dyDescent="0.3">
      <c r="A176">
        <v>173</v>
      </c>
      <c r="B176">
        <f t="shared" ca="1" si="7"/>
        <v>0.74314075848817385</v>
      </c>
      <c r="C176">
        <f t="shared" ca="1" si="6"/>
        <v>-1.4079398110546551E-2</v>
      </c>
      <c r="D176">
        <f t="shared" ca="1" si="8"/>
        <v>25.607404885363621</v>
      </c>
    </row>
    <row r="177" spans="1:4" x14ac:dyDescent="0.3">
      <c r="A177">
        <v>174</v>
      </c>
      <c r="B177">
        <f t="shared" ca="1" si="7"/>
        <v>0.45526747081803132</v>
      </c>
      <c r="C177">
        <f t="shared" ca="1" si="6"/>
        <v>-4.3204334202651712E-2</v>
      </c>
      <c r="D177">
        <f t="shared" ca="1" si="8"/>
        <v>20.337713319556638</v>
      </c>
    </row>
    <row r="178" spans="1:4" x14ac:dyDescent="0.3">
      <c r="A178">
        <v>175</v>
      </c>
      <c r="B178">
        <f t="shared" ca="1" si="7"/>
        <v>0.36199370900801231</v>
      </c>
      <c r="C178">
        <f t="shared" ca="1" si="6"/>
        <v>-5.7035967022650846E-3</v>
      </c>
      <c r="D178">
        <f t="shared" ca="1" si="8"/>
        <v>26.863864286111621</v>
      </c>
    </row>
    <row r="179" spans="1:4" x14ac:dyDescent="0.3">
      <c r="A179">
        <v>176</v>
      </c>
      <c r="B179">
        <f t="shared" ca="1" si="7"/>
        <v>0.99041430741401937</v>
      </c>
      <c r="C179">
        <f t="shared" ca="1" si="6"/>
        <v>2.4182338361115052E-3</v>
      </c>
      <c r="D179">
        <f t="shared" ca="1" si="8"/>
        <v>29.016023462569645</v>
      </c>
    </row>
    <row r="180" spans="1:4" x14ac:dyDescent="0.3">
      <c r="A180">
        <v>177</v>
      </c>
      <c r="B180">
        <f t="shared" ca="1" si="7"/>
        <v>0.67360086990508006</v>
      </c>
      <c r="C180">
        <f t="shared" ca="1" si="6"/>
        <v>-1.7897842251622637E-2</v>
      </c>
      <c r="D180">
        <f t="shared" ca="1" si="8"/>
        <v>25.205682791367874</v>
      </c>
    </row>
    <row r="181" spans="1:4" x14ac:dyDescent="0.3">
      <c r="A181">
        <v>178</v>
      </c>
      <c r="B181">
        <f t="shared" ca="1" si="7"/>
        <v>0.63257147850448026</v>
      </c>
      <c r="C181">
        <f t="shared" ca="1" si="6"/>
        <v>-1.2633543845903955E-2</v>
      </c>
      <c r="D181">
        <f t="shared" ca="1" si="8"/>
        <v>26.183800673933575</v>
      </c>
    </row>
    <row r="182" spans="1:4" x14ac:dyDescent="0.3">
      <c r="A182">
        <v>179</v>
      </c>
      <c r="B182">
        <f t="shared" ca="1" si="7"/>
        <v>0.37373386711960321</v>
      </c>
      <c r="C182">
        <f t="shared" ca="1" si="6"/>
        <v>-2.5317164058443739E-2</v>
      </c>
      <c r="D182">
        <f t="shared" ca="1" si="8"/>
        <v>23.741961500658178</v>
      </c>
    </row>
    <row r="183" spans="1:4" x14ac:dyDescent="0.3">
      <c r="A183">
        <v>180</v>
      </c>
      <c r="B183">
        <f t="shared" ca="1" si="7"/>
        <v>0.39355358079065939</v>
      </c>
      <c r="C183">
        <f t="shared" ca="1" si="6"/>
        <v>-4.0035032909384621E-2</v>
      </c>
      <c r="D183">
        <f t="shared" ca="1" si="8"/>
        <v>21.18724765710143</v>
      </c>
    </row>
    <row r="184" spans="1:4" x14ac:dyDescent="0.3">
      <c r="A184">
        <v>181</v>
      </c>
      <c r="B184">
        <f t="shared" ca="1" si="7"/>
        <v>0.78741007669135388</v>
      </c>
      <c r="C184">
        <f t="shared" ca="1" si="6"/>
        <v>8.8355255613268568E-2</v>
      </c>
      <c r="D184">
        <f t="shared" ca="1" si="8"/>
        <v>44.879711342692964</v>
      </c>
    </row>
    <row r="185" spans="1:4" x14ac:dyDescent="0.3">
      <c r="A185">
        <v>182</v>
      </c>
      <c r="B185">
        <f t="shared" ca="1" si="7"/>
        <v>0.32937259465465329</v>
      </c>
      <c r="C185">
        <f t="shared" ca="1" si="6"/>
        <v>-6.6776751091557632E-2</v>
      </c>
      <c r="D185">
        <f t="shared" ca="1" si="8"/>
        <v>16.376003895991165</v>
      </c>
    </row>
    <row r="186" spans="1:4" x14ac:dyDescent="0.3">
      <c r="A186">
        <v>183</v>
      </c>
      <c r="B186">
        <f t="shared" ca="1" si="7"/>
        <v>0.713059863456043</v>
      </c>
      <c r="C186">
        <f t="shared" ca="1" si="6"/>
        <v>1.7718795229949236E-2</v>
      </c>
      <c r="D186">
        <f t="shared" ca="1" si="8"/>
        <v>32.255599390536752</v>
      </c>
    </row>
    <row r="187" spans="1:4" x14ac:dyDescent="0.3">
      <c r="A187">
        <v>184</v>
      </c>
      <c r="B187">
        <f t="shared" ca="1" si="7"/>
        <v>0.84898097045757381</v>
      </c>
      <c r="C187">
        <f t="shared" ca="1" si="6"/>
        <v>-3.7118575041153332E-2</v>
      </c>
      <c r="D187">
        <f t="shared" ca="1" si="8"/>
        <v>22.419163162885361</v>
      </c>
    </row>
    <row r="188" spans="1:4" x14ac:dyDescent="0.3">
      <c r="A188">
        <v>185</v>
      </c>
      <c r="B188">
        <f t="shared" ca="1" si="7"/>
        <v>0.95821306573558063</v>
      </c>
      <c r="C188">
        <f t="shared" ca="1" si="6"/>
        <v>1.8110585405810259E-2</v>
      </c>
      <c r="D188">
        <f t="shared" ca="1" si="8"/>
        <v>32.808671365810476</v>
      </c>
    </row>
    <row r="189" spans="1:4" x14ac:dyDescent="0.3">
      <c r="A189">
        <v>186</v>
      </c>
      <c r="B189">
        <f t="shared" ca="1" si="7"/>
        <v>0.34232476269719381</v>
      </c>
      <c r="C189">
        <f t="shared" ca="1" si="6"/>
        <v>-2.8874379152537988E-2</v>
      </c>
      <c r="D189">
        <f t="shared" ca="1" si="8"/>
        <v>23.571690240325129</v>
      </c>
    </row>
    <row r="190" spans="1:4" x14ac:dyDescent="0.3">
      <c r="A190">
        <v>187</v>
      </c>
      <c r="B190">
        <f t="shared" ca="1" si="7"/>
        <v>0.51726343711592138</v>
      </c>
      <c r="C190">
        <f t="shared" ca="1" si="6"/>
        <v>3.36768478949942E-3</v>
      </c>
      <c r="D190">
        <f t="shared" ca="1" si="8"/>
        <v>29.847020492752314</v>
      </c>
    </row>
    <row r="191" spans="1:4" x14ac:dyDescent="0.3">
      <c r="A191">
        <v>188</v>
      </c>
      <c r="B191">
        <f t="shared" ca="1" si="7"/>
        <v>5.8773370276265724E-2</v>
      </c>
      <c r="C191">
        <f t="shared" ca="1" si="6"/>
        <v>8.5260388258826203E-2</v>
      </c>
      <c r="D191">
        <f t="shared" ca="1" si="8"/>
        <v>44.887726362935588</v>
      </c>
    </row>
    <row r="192" spans="1:4" x14ac:dyDescent="0.3">
      <c r="A192">
        <v>189</v>
      </c>
      <c r="B192">
        <f t="shared" ca="1" si="7"/>
        <v>6.599809599121742E-2</v>
      </c>
      <c r="C192">
        <f t="shared" ca="1" si="6"/>
        <v>2.3818106975126235E-2</v>
      </c>
      <c r="D192">
        <f t="shared" ca="1" si="8"/>
        <v>33.467620314290073</v>
      </c>
    </row>
    <row r="193" spans="1:4" x14ac:dyDescent="0.3">
      <c r="A193">
        <v>190</v>
      </c>
      <c r="B193">
        <f t="shared" ca="1" si="7"/>
        <v>0.58835183774536171</v>
      </c>
      <c r="C193">
        <f t="shared" ca="1" si="6"/>
        <v>-7.0196303796216025E-2</v>
      </c>
      <c r="D193">
        <f t="shared" ca="1" si="8"/>
        <v>16.251054116464317</v>
      </c>
    </row>
    <row r="194" spans="1:4" x14ac:dyDescent="0.3">
      <c r="A194">
        <v>191</v>
      </c>
      <c r="B194">
        <f t="shared" ca="1" si="7"/>
        <v>0.12831961684783433</v>
      </c>
      <c r="C194">
        <f t="shared" ca="1" si="6"/>
        <v>7.2511518803613367E-3</v>
      </c>
      <c r="D194">
        <f t="shared" ca="1" si="8"/>
        <v>30.613289625996849</v>
      </c>
    </row>
    <row r="195" spans="1:4" x14ac:dyDescent="0.3">
      <c r="A195">
        <v>192</v>
      </c>
      <c r="B195">
        <f t="shared" ca="1" si="7"/>
        <v>1.8485273622736997E-3</v>
      </c>
      <c r="C195">
        <f t="shared" ca="1" si="6"/>
        <v>-9.6937491470292653E-2</v>
      </c>
      <c r="D195">
        <f t="shared" ca="1" si="8"/>
        <v>10.589850165066085</v>
      </c>
    </row>
    <row r="196" spans="1:4" x14ac:dyDescent="0.3">
      <c r="A196">
        <v>193</v>
      </c>
      <c r="B196">
        <f t="shared" ca="1" si="7"/>
        <v>0.56296478728824084</v>
      </c>
      <c r="C196">
        <f t="shared" ca="1" si="6"/>
        <v>-7.0392150309503812E-2</v>
      </c>
      <c r="D196">
        <f t="shared" ca="1" si="8"/>
        <v>16.277279777554007</v>
      </c>
    </row>
    <row r="197" spans="1:4" x14ac:dyDescent="0.3">
      <c r="A197">
        <v>194</v>
      </c>
      <c r="B197">
        <f t="shared" ca="1" si="7"/>
        <v>0.17480042548101205</v>
      </c>
      <c r="C197">
        <f t="shared" ref="C197:C203" ca="1" si="9">2*B$1*RAND()-B$1</f>
        <v>-3.9881801258337117E-2</v>
      </c>
      <c r="D197">
        <f t="shared" ca="1" si="8"/>
        <v>21.837730981363613</v>
      </c>
    </row>
    <row r="198" spans="1:4" x14ac:dyDescent="0.3">
      <c r="A198">
        <v>195</v>
      </c>
      <c r="B198">
        <f t="shared" ref="B198:B203" ca="1" si="10">RAND()</f>
        <v>0.93578087836606094</v>
      </c>
      <c r="C198">
        <f t="shared" ca="1" si="9"/>
        <v>1.790749854476345E-2</v>
      </c>
      <c r="D198">
        <f t="shared" ref="D198:D203" ca="1" si="11">(B$1+C198)*A198+D$1+B198</f>
        <v>33.927743094594931</v>
      </c>
    </row>
    <row r="199" spans="1:4" x14ac:dyDescent="0.3">
      <c r="A199">
        <v>196</v>
      </c>
      <c r="B199">
        <f t="shared" ca="1" si="10"/>
        <v>0.84114543074090742</v>
      </c>
      <c r="C199">
        <f t="shared" ca="1" si="9"/>
        <v>-9.933922294440839E-2</v>
      </c>
      <c r="D199">
        <f t="shared" ca="1" si="11"/>
        <v>10.970657733636864</v>
      </c>
    </row>
    <row r="200" spans="1:4" x14ac:dyDescent="0.3">
      <c r="A200">
        <v>197</v>
      </c>
      <c r="B200">
        <f t="shared" ca="1" si="10"/>
        <v>0.99176464994679026</v>
      </c>
      <c r="C200">
        <f t="shared" ca="1" si="9"/>
        <v>-3.4207400621037179E-2</v>
      </c>
      <c r="D200">
        <f t="shared" ca="1" si="11"/>
        <v>23.952906727602468</v>
      </c>
    </row>
    <row r="201" spans="1:4" x14ac:dyDescent="0.3">
      <c r="A201">
        <v>198</v>
      </c>
      <c r="B201">
        <f t="shared" ca="1" si="10"/>
        <v>0.20546194771406112</v>
      </c>
      <c r="C201">
        <f t="shared" ca="1" si="9"/>
        <v>-4.3681828080021814E-2</v>
      </c>
      <c r="D201">
        <f t="shared" ca="1" si="11"/>
        <v>21.356459987869741</v>
      </c>
    </row>
    <row r="202" spans="1:4" x14ac:dyDescent="0.3">
      <c r="A202">
        <v>199</v>
      </c>
      <c r="B202">
        <f t="shared" ca="1" si="10"/>
        <v>0.96480483053888388</v>
      </c>
      <c r="C202">
        <f t="shared" ca="1" si="9"/>
        <v>1.3555722287994176E-2</v>
      </c>
      <c r="D202">
        <f t="shared" ca="1" si="11"/>
        <v>33.562393565849725</v>
      </c>
    </row>
    <row r="203" spans="1:4" x14ac:dyDescent="0.3">
      <c r="A203">
        <v>200</v>
      </c>
      <c r="B203">
        <f t="shared" ca="1" si="10"/>
        <v>0.61051050374372107</v>
      </c>
      <c r="C203">
        <f t="shared" ca="1" si="9"/>
        <v>-9.2027971874291931E-2</v>
      </c>
      <c r="D203">
        <f t="shared" ca="1" si="11"/>
        <v>12.204916128885337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Exo1 LES</vt:lpstr>
      <vt:lpstr>Exo1 LED</vt:lpstr>
      <vt:lpstr>Exo4 LES</vt:lpstr>
      <vt:lpstr>Exo4 LED</vt:lpstr>
      <vt:lpstr>Exo4_3</vt:lpstr>
    </vt:vector>
  </TitlesOfParts>
  <Company>Eisti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Jourdan Marias</dc:creator>
  <cp:lastModifiedBy>Astrid Jourdan Marias</cp:lastModifiedBy>
  <dcterms:created xsi:type="dcterms:W3CDTF">2019-03-08T08:46:38Z</dcterms:created>
  <dcterms:modified xsi:type="dcterms:W3CDTF">2019-03-15T10:28:41Z</dcterms:modified>
</cp:coreProperties>
</file>